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HOA LLCT\3. BAO CAO\1. DAO TAO\MAU LAM CHUONG TRINH DAO TAO\KHOA 25\DONG LUC\"/>
    </mc:Choice>
  </mc:AlternateContent>
  <bookViews>
    <workbookView xWindow="0" yWindow="0" windowWidth="19170" windowHeight="10260" firstSheet="11" activeTab="17"/>
  </bookViews>
  <sheets>
    <sheet name="25C1_DN" sheetId="1" r:id="rId1"/>
    <sheet name="25C1_DN _2" sheetId="7" r:id="rId2"/>
    <sheet name="25C1_MTT" sheetId="8" r:id="rId3"/>
    <sheet name="25T4" sheetId="3" r:id="rId4"/>
    <sheet name="25T4_17-3" sheetId="4" r:id="rId5"/>
    <sheet name="25T4_17-3 (2)" sheetId="5" r:id="rId6"/>
    <sheet name="25T4-19-3" sheetId="13" r:id="rId7"/>
    <sheet name="25T4-19-3 _use" sheetId="15" r:id="rId8"/>
    <sheet name="Sheet4" sheetId="16" r:id="rId9"/>
    <sheet name="25T2" sheetId="6" r:id="rId10"/>
    <sheet name="25T2_18-3" sheetId="10" r:id="rId11"/>
    <sheet name="25T2-19-3" sheetId="12" r:id="rId12"/>
    <sheet name="SS" sheetId="17" r:id="rId13"/>
    <sheet name="SS C1,T4" sheetId="18" r:id="rId14"/>
    <sheet name="25C2" sheetId="19" r:id="rId15"/>
    <sheet name="SS_C1,2,T4" sheetId="20" r:id="rId16"/>
    <sheet name="SS_C1,2,T4 (2)" sheetId="21" r:id="rId17"/>
    <sheet name="SS_C1,2,T4 _25" sheetId="22" r:id="rId18"/>
  </sheets>
  <definedNames>
    <definedName name="_Hlk165843580" localSheetId="9">'25T2'!$B$24</definedName>
    <definedName name="_Hlk43287746" localSheetId="0">'25C1_DN'!$A$16</definedName>
    <definedName name="_Hlk43287746" localSheetId="1">'25C1_DN _2'!$A$16</definedName>
    <definedName name="_Hlk43287746" localSheetId="2">'25C1_MTT'!$A$16</definedName>
    <definedName name="_Hlk43391232" localSheetId="0">'25C1_DN'!$A$21</definedName>
    <definedName name="_Hlk43391232" localSheetId="1">'25C1_DN _2'!$A$20</definedName>
    <definedName name="_Hlk43391232" localSheetId="2">'25C1_MTT'!$A$20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1" i="19" l="1"/>
  <c r="N40" i="19"/>
  <c r="L10" i="19"/>
  <c r="K18" i="19"/>
  <c r="J18" i="19"/>
  <c r="K38" i="19"/>
  <c r="L38" i="19"/>
  <c r="M38" i="19"/>
  <c r="N38" i="19"/>
  <c r="O38" i="19"/>
  <c r="J38" i="19"/>
  <c r="K12" i="19"/>
  <c r="L12" i="19"/>
  <c r="M12" i="19"/>
  <c r="N12" i="19"/>
  <c r="O12" i="19"/>
  <c r="J12" i="19"/>
  <c r="J16" i="19"/>
  <c r="K16" i="19"/>
  <c r="L16" i="19"/>
  <c r="M16" i="19"/>
  <c r="N16" i="19"/>
  <c r="O16" i="19"/>
  <c r="P16" i="19"/>
  <c r="H28" i="19"/>
  <c r="F28" i="19"/>
  <c r="G21" i="19"/>
  <c r="K13" i="19"/>
  <c r="L13" i="19"/>
  <c r="M13" i="19"/>
  <c r="N13" i="19"/>
  <c r="O13" i="19"/>
  <c r="P13" i="19"/>
  <c r="J13" i="19"/>
  <c r="K5" i="19"/>
  <c r="L5" i="19"/>
  <c r="M5" i="19"/>
  <c r="N5" i="19"/>
  <c r="O5" i="19"/>
  <c r="P5" i="19"/>
  <c r="P38" i="19" s="1"/>
  <c r="J5" i="19"/>
  <c r="J35" i="15"/>
  <c r="J19" i="15"/>
  <c r="J24" i="15"/>
  <c r="O19" i="15"/>
  <c r="N19" i="15"/>
  <c r="M19" i="15"/>
  <c r="M12" i="15" s="1"/>
  <c r="M38" i="15" s="1"/>
  <c r="L19" i="15"/>
  <c r="K19" i="15"/>
  <c r="O13" i="15"/>
  <c r="O12" i="15" s="1"/>
  <c r="O38" i="15" s="1"/>
  <c r="N13" i="15"/>
  <c r="M13" i="15"/>
  <c r="L13" i="15"/>
  <c r="L12" i="15" s="1"/>
  <c r="L38" i="15" s="1"/>
  <c r="K13" i="15"/>
  <c r="K12" i="15" s="1"/>
  <c r="K38" i="15" s="1"/>
  <c r="J13" i="15"/>
  <c r="N12" i="15"/>
  <c r="N38" i="15" s="1"/>
  <c r="J12" i="15"/>
  <c r="J38" i="15" s="1"/>
  <c r="O5" i="15"/>
  <c r="N5" i="15"/>
  <c r="M5" i="15"/>
  <c r="L5" i="15"/>
  <c r="K5" i="15"/>
  <c r="J5" i="15"/>
  <c r="O35" i="13"/>
  <c r="M43" i="13"/>
  <c r="M42" i="13"/>
  <c r="J35" i="13"/>
  <c r="J24" i="13"/>
  <c r="K38" i="13"/>
  <c r="L38" i="13"/>
  <c r="M38" i="13"/>
  <c r="N38" i="13"/>
  <c r="O38" i="13"/>
  <c r="J38" i="13"/>
  <c r="K12" i="13"/>
  <c r="L12" i="13"/>
  <c r="M12" i="13"/>
  <c r="N12" i="13"/>
  <c r="O12" i="13"/>
  <c r="J12" i="13"/>
  <c r="K19" i="13"/>
  <c r="L19" i="13"/>
  <c r="M19" i="13"/>
  <c r="N19" i="13"/>
  <c r="O19" i="13"/>
  <c r="J19" i="13"/>
  <c r="K13" i="13"/>
  <c r="L13" i="13"/>
  <c r="M13" i="13"/>
  <c r="N13" i="13"/>
  <c r="O13" i="13"/>
  <c r="J13" i="13"/>
  <c r="K5" i="13"/>
  <c r="L5" i="13"/>
  <c r="M5" i="13"/>
  <c r="N5" i="13"/>
  <c r="O5" i="13"/>
  <c r="J5" i="13"/>
  <c r="M42" i="15" l="1"/>
  <c r="M43" i="15" s="1"/>
  <c r="O35" i="15"/>
  <c r="K38" i="12"/>
  <c r="L38" i="12"/>
  <c r="M38" i="12"/>
  <c r="N38" i="12"/>
  <c r="O38" i="12"/>
  <c r="J38" i="12"/>
  <c r="K12" i="12"/>
  <c r="L12" i="12"/>
  <c r="M12" i="12"/>
  <c r="N12" i="12"/>
  <c r="O12" i="12"/>
  <c r="P12" i="12"/>
  <c r="J12" i="12"/>
  <c r="H31" i="12"/>
  <c r="H30" i="12"/>
  <c r="K19" i="12"/>
  <c r="L19" i="12"/>
  <c r="M19" i="12"/>
  <c r="N19" i="12"/>
  <c r="O19" i="12"/>
  <c r="P19" i="12"/>
  <c r="J19" i="12"/>
  <c r="K13" i="12"/>
  <c r="L13" i="12"/>
  <c r="M13" i="12"/>
  <c r="N13" i="12"/>
  <c r="O13" i="12"/>
  <c r="P13" i="12"/>
  <c r="J13" i="12"/>
  <c r="K5" i="12"/>
  <c r="L5" i="12"/>
  <c r="M5" i="12"/>
  <c r="N5" i="12"/>
  <c r="O5" i="12"/>
  <c r="P5" i="12"/>
  <c r="J5" i="12"/>
  <c r="K38" i="10" l="1"/>
  <c r="L38" i="10"/>
  <c r="M38" i="10"/>
  <c r="N38" i="10"/>
  <c r="O38" i="10"/>
  <c r="J38" i="10"/>
  <c r="J12" i="10"/>
  <c r="K12" i="10"/>
  <c r="L12" i="10"/>
  <c r="M12" i="10"/>
  <c r="N12" i="10"/>
  <c r="O12" i="10"/>
  <c r="H31" i="10"/>
  <c r="N19" i="10" s="1"/>
  <c r="H30" i="10"/>
  <c r="K19" i="10"/>
  <c r="L19" i="10"/>
  <c r="M19" i="10"/>
  <c r="O19" i="10"/>
  <c r="J19" i="10"/>
  <c r="K13" i="10"/>
  <c r="L13" i="10"/>
  <c r="M13" i="10"/>
  <c r="N13" i="10"/>
  <c r="O13" i="10"/>
  <c r="J13" i="10"/>
  <c r="K5" i="10"/>
  <c r="L5" i="10"/>
  <c r="M5" i="10"/>
  <c r="N5" i="10"/>
  <c r="O5" i="10"/>
  <c r="J5" i="10"/>
  <c r="M61" i="8" l="1"/>
  <c r="J33" i="8"/>
  <c r="J27" i="8"/>
  <c r="K20" i="8"/>
  <c r="L20" i="8"/>
  <c r="M20" i="8"/>
  <c r="N20" i="8"/>
  <c r="O20" i="8"/>
  <c r="J20" i="8"/>
  <c r="J54" i="8"/>
  <c r="O14" i="8"/>
  <c r="N14" i="8"/>
  <c r="M14" i="8"/>
  <c r="M13" i="8" s="1"/>
  <c r="L14" i="8"/>
  <c r="K14" i="8"/>
  <c r="J14" i="8"/>
  <c r="O13" i="8"/>
  <c r="O57" i="8" s="1"/>
  <c r="K13" i="8"/>
  <c r="K57" i="8" s="1"/>
  <c r="O5" i="8"/>
  <c r="N5" i="8"/>
  <c r="M5" i="8"/>
  <c r="L5" i="8"/>
  <c r="K5" i="8"/>
  <c r="J5" i="8"/>
  <c r="J33" i="7"/>
  <c r="J27" i="7"/>
  <c r="J52" i="7" s="1"/>
  <c r="P20" i="7"/>
  <c r="O20" i="7"/>
  <c r="N20" i="7"/>
  <c r="M20" i="7"/>
  <c r="L20" i="7"/>
  <c r="K20" i="7"/>
  <c r="J20" i="7"/>
  <c r="O14" i="7"/>
  <c r="N14" i="7"/>
  <c r="N13" i="7" s="1"/>
  <c r="N55" i="7" s="1"/>
  <c r="M14" i="7"/>
  <c r="M13" i="7" s="1"/>
  <c r="M55" i="7" s="1"/>
  <c r="L14" i="7"/>
  <c r="K14" i="7"/>
  <c r="J14" i="7"/>
  <c r="J13" i="7" s="1"/>
  <c r="J55" i="7" s="1"/>
  <c r="L13" i="7"/>
  <c r="L55" i="7" s="1"/>
  <c r="O5" i="7"/>
  <c r="N5" i="7"/>
  <c r="M5" i="7"/>
  <c r="L5" i="7"/>
  <c r="K5" i="7"/>
  <c r="J5" i="7"/>
  <c r="O54" i="8" l="1"/>
  <c r="L13" i="8"/>
  <c r="L57" i="8" s="1"/>
  <c r="N13" i="8"/>
  <c r="N57" i="8" s="1"/>
  <c r="J13" i="8"/>
  <c r="J57" i="8" s="1"/>
  <c r="M57" i="8"/>
  <c r="O13" i="7"/>
  <c r="O55" i="7" s="1"/>
  <c r="K13" i="7"/>
  <c r="K55" i="7" s="1"/>
  <c r="M59" i="7"/>
  <c r="M60" i="7" s="1"/>
  <c r="O52" i="7"/>
  <c r="N52" i="7" s="1"/>
  <c r="K19" i="6"/>
  <c r="L19" i="6"/>
  <c r="M19" i="6"/>
  <c r="N19" i="6"/>
  <c r="O19" i="6"/>
  <c r="P19" i="6"/>
  <c r="J19" i="6"/>
  <c r="K13" i="6"/>
  <c r="L13" i="6"/>
  <c r="M13" i="6"/>
  <c r="N13" i="6"/>
  <c r="O13" i="6"/>
  <c r="P13" i="6"/>
  <c r="J13" i="6"/>
  <c r="K5" i="6"/>
  <c r="L5" i="6"/>
  <c r="M5" i="6"/>
  <c r="N5" i="6"/>
  <c r="O5" i="6"/>
  <c r="P5" i="6"/>
  <c r="J5" i="6"/>
  <c r="M62" i="8" l="1"/>
  <c r="N54" i="8"/>
  <c r="J36" i="5"/>
  <c r="H41" i="5"/>
  <c r="J23" i="5"/>
  <c r="O19" i="5"/>
  <c r="N19" i="5"/>
  <c r="M19" i="5"/>
  <c r="L19" i="5"/>
  <c r="K19" i="5"/>
  <c r="J19" i="5"/>
  <c r="P13" i="5"/>
  <c r="O13" i="5"/>
  <c r="N13" i="5"/>
  <c r="M13" i="5"/>
  <c r="M12" i="5" s="1"/>
  <c r="M38" i="5" s="1"/>
  <c r="L13" i="5"/>
  <c r="L12" i="5" s="1"/>
  <c r="L38" i="5" s="1"/>
  <c r="K13" i="5"/>
  <c r="J13" i="5"/>
  <c r="O12" i="5"/>
  <c r="O38" i="5" s="1"/>
  <c r="N12" i="5"/>
  <c r="N38" i="5" s="1"/>
  <c r="K12" i="5"/>
  <c r="K38" i="5" s="1"/>
  <c r="J12" i="5"/>
  <c r="J38" i="5" s="1"/>
  <c r="P5" i="5"/>
  <c r="O5" i="5"/>
  <c r="N5" i="5"/>
  <c r="M5" i="5"/>
  <c r="L5" i="5"/>
  <c r="K5" i="5"/>
  <c r="J5" i="5"/>
  <c r="J36" i="4"/>
  <c r="H41" i="4"/>
  <c r="M40" i="4"/>
  <c r="L40" i="4" s="1"/>
  <c r="J23" i="4"/>
  <c r="K38" i="4"/>
  <c r="L38" i="4"/>
  <c r="M38" i="4"/>
  <c r="N38" i="4"/>
  <c r="O38" i="4"/>
  <c r="J38" i="4"/>
  <c r="K12" i="4"/>
  <c r="L12" i="4"/>
  <c r="M12" i="4"/>
  <c r="N12" i="4"/>
  <c r="O12" i="4"/>
  <c r="J12" i="4"/>
  <c r="K19" i="4"/>
  <c r="L19" i="4"/>
  <c r="M19" i="4"/>
  <c r="N19" i="4"/>
  <c r="O19" i="4"/>
  <c r="J19" i="4"/>
  <c r="K13" i="4"/>
  <c r="L13" i="4"/>
  <c r="M13" i="4"/>
  <c r="N13" i="4"/>
  <c r="O13" i="4"/>
  <c r="P13" i="4"/>
  <c r="J13" i="4"/>
  <c r="K5" i="4"/>
  <c r="L5" i="4"/>
  <c r="M5" i="4"/>
  <c r="N5" i="4"/>
  <c r="O5" i="4"/>
  <c r="P5" i="4"/>
  <c r="J5" i="4"/>
  <c r="N52" i="1"/>
  <c r="O52" i="1"/>
  <c r="M40" i="5" l="1"/>
  <c r="L40" i="5" s="1"/>
  <c r="N47" i="3"/>
  <c r="N46" i="3"/>
  <c r="J37" i="3"/>
  <c r="J23" i="3"/>
  <c r="K19" i="3"/>
  <c r="L19" i="3"/>
  <c r="M19" i="3"/>
  <c r="N19" i="3"/>
  <c r="N12" i="3" s="1"/>
  <c r="N43" i="3" s="1"/>
  <c r="O19" i="3"/>
  <c r="J19" i="3"/>
  <c r="J8" i="3"/>
  <c r="K12" i="3"/>
  <c r="K43" i="3" s="1"/>
  <c r="L12" i="3"/>
  <c r="L43" i="3" s="1"/>
  <c r="M12" i="3"/>
  <c r="M43" i="3" s="1"/>
  <c r="O12" i="3"/>
  <c r="O43" i="3" s="1"/>
  <c r="J12" i="3"/>
  <c r="J43" i="3" s="1"/>
  <c r="K13" i="3"/>
  <c r="L13" i="3"/>
  <c r="M13" i="3"/>
  <c r="N13" i="3"/>
  <c r="O13" i="3"/>
  <c r="J13" i="3"/>
  <c r="K5" i="3"/>
  <c r="L5" i="3"/>
  <c r="M5" i="3"/>
  <c r="N5" i="3"/>
  <c r="O5" i="3"/>
  <c r="P5" i="3"/>
  <c r="J5" i="3"/>
  <c r="P21" i="1"/>
  <c r="M59" i="1" l="1"/>
  <c r="J52" i="1"/>
  <c r="J33" i="1"/>
  <c r="J27" i="1"/>
  <c r="K55" i="1"/>
  <c r="N55" i="1"/>
  <c r="J55" i="1"/>
  <c r="K13" i="1"/>
  <c r="N13" i="1"/>
  <c r="J13" i="1"/>
  <c r="K21" i="1"/>
  <c r="L21" i="1"/>
  <c r="M21" i="1"/>
  <c r="N21" i="1"/>
  <c r="O21" i="1"/>
  <c r="J21" i="1"/>
  <c r="K14" i="1"/>
  <c r="L14" i="1"/>
  <c r="L13" i="1" s="1"/>
  <c r="L55" i="1" s="1"/>
  <c r="M60" i="1" s="1"/>
  <c r="M14" i="1"/>
  <c r="N14" i="1"/>
  <c r="O14" i="1"/>
  <c r="J14" i="1"/>
  <c r="K5" i="1"/>
  <c r="L5" i="1"/>
  <c r="M5" i="1"/>
  <c r="N5" i="1"/>
  <c r="O5" i="1"/>
  <c r="J5" i="1"/>
  <c r="O13" i="1" l="1"/>
  <c r="O55" i="1" s="1"/>
  <c r="M13" i="1"/>
  <c r="M55" i="1" s="1"/>
</calcChain>
</file>

<file path=xl/sharedStrings.xml><?xml version="1.0" encoding="utf-8"?>
<sst xmlns="http://schemas.openxmlformats.org/spreadsheetml/2006/main" count="3417" uniqueCount="311">
  <si>
    <t>Mã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</si>
  <si>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</si>
  <si>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</si>
  <si>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</si>
  <si>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</si>
  <si>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</si>
  <si>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</si>
  <si>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/thực tập/ thí nghiệm/ thảo luận</t>
  </si>
  <si>
    <t>Thi/</t>
  </si>
  <si>
    <t>Kiểm tra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</si>
  <si>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</si>
  <si>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</si>
  <si>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</si>
  <si>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</si>
  <si>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</si>
  <si>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</si>
  <si>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</si>
  <si>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</si>
  <si>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</si>
  <si>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>Giáo dục thể chất (*)</t>
  </si>
  <si>
    <t>2(0,2,1)</t>
  </si>
  <si>
    <t>MHCB.C1.11</t>
  </si>
  <si>
    <t>Giáo dục quốc phòng và An ninh (*)</t>
  </si>
  <si>
    <t>3(2,1,5)</t>
  </si>
  <si>
    <t>MHTT.C1.801</t>
  </si>
  <si>
    <t>Tin học</t>
  </si>
  <si>
    <t>3(1,2,3)</t>
  </si>
  <si>
    <t>MHNN.C1.200</t>
  </si>
  <si>
    <t>Tiếng Anh 1</t>
  </si>
  <si>
    <t>MHNN.C1.201</t>
  </si>
  <si>
    <t>Tiếng Anh 2</t>
  </si>
  <si>
    <t>II</t>
  </si>
  <si>
    <t>Các môn học chuyên môn ngành, nghề</t>
  </si>
  <si>
    <t>II.1</t>
  </si>
  <si>
    <t>Môn học cơ sở ngành, nghề</t>
  </si>
  <si>
    <t>MHKT.C1.01</t>
  </si>
  <si>
    <t>Kỹ năng mềm (*)</t>
  </si>
  <si>
    <t>4(4,0,8)</t>
  </si>
  <si>
    <t>MHCK.C1.64</t>
  </si>
  <si>
    <t>Dung sai - Vẽ kỹ thuật</t>
  </si>
  <si>
    <t>MHDL.C1.69</t>
  </si>
  <si>
    <t>Anh văn chuyên ngành</t>
  </si>
  <si>
    <t>MHDL.C1.14</t>
  </si>
  <si>
    <t>Kỹ thuật điện - điện tử</t>
  </si>
  <si>
    <t>MHCK.C1.70</t>
  </si>
  <si>
    <t>Thực hành Nguội</t>
  </si>
  <si>
    <t>1(0,1,1)</t>
  </si>
  <si>
    <t>MHCK.C.166</t>
  </si>
  <si>
    <t>Thực hành Hàn</t>
  </si>
  <si>
    <t>II.2</t>
  </si>
  <si>
    <t>Môn học chuyên môn ngành, nghề</t>
  </si>
  <si>
    <t>MHDL.C1.16</t>
  </si>
  <si>
    <t>Động cơ đốt trong</t>
  </si>
  <si>
    <t>MHDL.C1.17</t>
  </si>
  <si>
    <t>Hệ thống điện và điện tử ôtô</t>
  </si>
  <si>
    <t>MHDL.C1.67</t>
  </si>
  <si>
    <t>Lý thuyết gầm ôtô</t>
  </si>
  <si>
    <t>MHDL.C1.97</t>
  </si>
  <si>
    <t>Lý thuyết ô tô điện và hybrid</t>
  </si>
  <si>
    <t>MHDL.C1.34</t>
  </si>
  <si>
    <t>Khí xả và vấn đề ô nhiễm môi trường</t>
  </si>
  <si>
    <t>3(3,0,6)</t>
  </si>
  <si>
    <t>MHDL.C1.98</t>
  </si>
  <si>
    <t>Thực hành Động cơ cơ bản</t>
  </si>
  <si>
    <t>MHDL.C1.22</t>
  </si>
  <si>
    <t>Thực hành Động cơ xăng</t>
  </si>
  <si>
    <t>MHDL.C1.23</t>
  </si>
  <si>
    <t>Thực hành Động cơ diesel</t>
  </si>
  <si>
    <t>MHDL.C1.110</t>
  </si>
  <si>
    <t>Lý thuyết chẩn đoán gầm ô tô</t>
  </si>
  <si>
    <t>MHDL.C1.109</t>
  </si>
  <si>
    <t>Lý thuyết chẩn đoán động cơ ô tô</t>
  </si>
  <si>
    <t>MHDL.C1.111</t>
  </si>
  <si>
    <t>Lý thuyết chẩn đoán điện ô tô</t>
  </si>
  <si>
    <t>MHDL.C1.37</t>
  </si>
  <si>
    <t>Thực hành Hệ thống truyền lực trên ôtô</t>
  </si>
  <si>
    <t>MHDL.C1.44</t>
  </si>
  <si>
    <t>Thực hành Hệ thống điều khiển và chuyển động trên ôtô</t>
  </si>
  <si>
    <t>MHDL.C1.100</t>
  </si>
  <si>
    <t>Thực hành xe ô tô hybrid</t>
  </si>
  <si>
    <t>MHDL.C1.101</t>
  </si>
  <si>
    <t>Thực hành xe ô tô điện</t>
  </si>
  <si>
    <t>MHDL.C1.25</t>
  </si>
  <si>
    <t>Thực hành Điện ôtô 1</t>
  </si>
  <si>
    <t>MHDL.C1.103</t>
  </si>
  <si>
    <t>Kỹ thuật lái và chăm sóc xe ô tô</t>
  </si>
  <si>
    <t>MHDL.C1.28</t>
  </si>
  <si>
    <t>Đồ án Động cơ đốt trong</t>
  </si>
  <si>
    <t>1(0,1,0)</t>
  </si>
  <si>
    <t>MHDL.C1.29</t>
  </si>
  <si>
    <t>Đồ án Gầm ôtô</t>
  </si>
  <si>
    <t>MHDL.C1.107</t>
  </si>
  <si>
    <t>Thực tập Doanh nghiệp (**)</t>
  </si>
  <si>
    <t>5(0,5,0)</t>
  </si>
  <si>
    <t>MHDL.C1.90</t>
  </si>
  <si>
    <t>Thực tập tốt nghiệp (**)</t>
  </si>
  <si>
    <t>6(0,6,0)</t>
  </si>
  <si>
    <t>MHDL.C1.108</t>
  </si>
  <si>
    <t>Đồ án tốt nghiệp</t>
  </si>
  <si>
    <t>II.3</t>
  </si>
  <si>
    <t>Môn học tự chọn</t>
  </si>
  <si>
    <t>Môn học tự chọn (Chọn 4 trong 8  môn học)</t>
  </si>
  <si>
    <t>MHDL.C1.102</t>
  </si>
  <si>
    <t>Thực hành Điện ôtô 2</t>
  </si>
  <si>
    <t>MHDL.C1.104</t>
  </si>
  <si>
    <t>Thực hành đồng - sơn ôtô</t>
  </si>
  <si>
    <t>MHDL.C1.31</t>
  </si>
  <si>
    <t>Quản lý dịch vụ ôtô</t>
  </si>
  <si>
    <t>MHDL.C1.33</t>
  </si>
  <si>
    <t>Hệ thống phanh trên ôtô hiện đại</t>
  </si>
  <si>
    <t>MHDL.C1.105</t>
  </si>
  <si>
    <t>Kiểm định và chẩn đoán kỹ thuật ô tô</t>
  </si>
  <si>
    <t>MHDL.C1.106</t>
  </si>
  <si>
    <t>Thực hành bảo dưỡng xe ô tô</t>
  </si>
  <si>
    <t>MHCK.C1.60</t>
  </si>
  <si>
    <t>Cơ lý thuyết</t>
  </si>
  <si>
    <t>MHCK.C1.61</t>
  </si>
  <si>
    <t>Sức bền vật liệu</t>
  </si>
  <si>
    <t>Tổng cộng</t>
  </si>
  <si>
    <t>5,0,10)</t>
  </si>
  <si>
    <t>2,0,4)</t>
  </si>
  <si>
    <t>0,2,1)</t>
  </si>
  <si>
    <t>2,1,5)</t>
  </si>
  <si>
    <t>1,2,3)</t>
  </si>
  <si>
    <t>4,0,8)</t>
  </si>
  <si>
    <t>0,1,1)</t>
  </si>
  <si>
    <t>3,0,6)</t>
  </si>
  <si>
    <t>0,1,0)</t>
  </si>
  <si>
    <t>0,5,0)</t>
  </si>
  <si>
    <t>0,6,0)</t>
  </si>
  <si>
    <t>TH</t>
  </si>
  <si>
    <t>Thực hành / thực tập/ thí nghiệm/ thảo luận</t>
  </si>
  <si>
    <t>MHCT.T4.11</t>
  </si>
  <si>
    <t>MHCT.T4.12</t>
  </si>
  <si>
    <t>1(1,0,2)</t>
  </si>
  <si>
    <t>MHCB.T4.25</t>
  </si>
  <si>
    <t>MHCB.T4.18</t>
  </si>
  <si>
    <t>Giáo dục Quốc phòng và An ninh (*)</t>
  </si>
  <si>
    <t>2(1,1,3)</t>
  </si>
  <si>
    <t>MHTT.T4.401</t>
  </si>
  <si>
    <t>MHNN.T4.202</t>
  </si>
  <si>
    <t>Tiếng Anh</t>
  </si>
  <si>
    <t>3(0,3,2)</t>
  </si>
  <si>
    <t>MHKT.T4.01</t>
  </si>
  <si>
    <t>MHDL.T4.11</t>
  </si>
  <si>
    <t>Điện kỹ thuật</t>
  </si>
  <si>
    <t>MHDL.T4.12</t>
  </si>
  <si>
    <t>Điện tử cơ bản</t>
  </si>
  <si>
    <t>MHCK.T4.70</t>
  </si>
  <si>
    <t xml:space="preserve">Thực hành Nguội </t>
  </si>
  <si>
    <t>MHCK.T4.67</t>
  </si>
  <si>
    <t xml:space="preserve">Thực hành Hàn </t>
  </si>
  <si>
    <t>MHDL.T4.13</t>
  </si>
  <si>
    <t>MHDL.T4.14</t>
  </si>
  <si>
    <t>MHDL.T4.15</t>
  </si>
  <si>
    <t>Lý thuyết gầm ô tô</t>
  </si>
  <si>
    <t>MHDL.T4.107</t>
  </si>
  <si>
    <t>MHDL.T4.108</t>
  </si>
  <si>
    <t>MHDL.T4.19</t>
  </si>
  <si>
    <t>Thực hành Động cơ Diesel</t>
  </si>
  <si>
    <t>MHDL.T4.109</t>
  </si>
  <si>
    <t xml:space="preserve">Thực hành Hệ thống truyền lực trên ô tô </t>
  </si>
  <si>
    <t>MHDL.T4.21</t>
  </si>
  <si>
    <t xml:space="preserve">Thực hành Hệ thống điều khiển và chuyển động trên ô tô </t>
  </si>
  <si>
    <t>MHDL.T4.28</t>
  </si>
  <si>
    <t>Đồ án động cơ đốt trong</t>
  </si>
  <si>
    <t>MHDL.T4.110</t>
  </si>
  <si>
    <t>MHDL.T4.30</t>
  </si>
  <si>
    <t>Môn học tự chọn (Chọn 2 trong 4 môn học)</t>
  </si>
  <si>
    <t>MHDL.T4.23</t>
  </si>
  <si>
    <t xml:space="preserve">Thực hành Điều hòa không khí </t>
  </si>
  <si>
    <t>MHDL.T4.95</t>
  </si>
  <si>
    <t>MHDL.T4.26</t>
  </si>
  <si>
    <t xml:space="preserve">Thực hành đồng – sơn ô tô </t>
  </si>
  <si>
    <t>MHDL.T4.27</t>
  </si>
  <si>
    <t>Thực hành chăm sóc xe ô tô</t>
  </si>
  <si>
    <t>III</t>
  </si>
  <si>
    <t>Các môn học văn hóa</t>
  </si>
  <si>
    <t>MHCB.T4.78</t>
  </si>
  <si>
    <t xml:space="preserve">Toán </t>
  </si>
  <si>
    <t>17(17,0,34)</t>
  </si>
  <si>
    <t>MHCB.T4.81</t>
  </si>
  <si>
    <t>Ngữ văn</t>
  </si>
  <si>
    <t>MHCB.T4.82</t>
  </si>
  <si>
    <t xml:space="preserve">Lịch sử </t>
  </si>
  <si>
    <t>11(11,0,22)</t>
  </si>
  <si>
    <t>MHCB.T4.79</t>
  </si>
  <si>
    <t>Hoá học</t>
  </si>
  <si>
    <t>1,0,2)</t>
  </si>
  <si>
    <t>1,1,3)</t>
  </si>
  <si>
    <t>0,3,2)</t>
  </si>
  <si>
    <t>LT</t>
  </si>
  <si>
    <t>MHDL.T4.31</t>
  </si>
  <si>
    <t>Thực tập doanh nghiệp (**)</t>
  </si>
  <si>
    <t>4(0,4,0)</t>
  </si>
  <si>
    <t xml:space="preserve">Đồng – sơn ô tô </t>
  </si>
  <si>
    <t>Chăm sóc xe ô tô</t>
  </si>
  <si>
    <t>0,4,0)</t>
  </si>
  <si>
    <t>Mã</t>
  </si>
  <si>
    <t xml:space="preserve">Môn học </t>
  </si>
  <si>
    <t xml:space="preserve">Tên môn học </t>
  </si>
  <si>
    <t>Tổng</t>
  </si>
  <si>
    <t>số</t>
  </si>
  <si>
    <t>Thực hành / thực tập/ thí nghiệm/ bài tập/ thảo luận</t>
  </si>
  <si>
    <t>Kiểm</t>
  </si>
  <si>
    <t>tra</t>
  </si>
  <si>
    <t>Các môn học chung/đại cương</t>
  </si>
  <si>
    <t>CT.T2.02</t>
  </si>
  <si>
    <t>CT.T2.06</t>
  </si>
  <si>
    <t>CB.T2.24</t>
  </si>
  <si>
    <t>CB.T2.17</t>
  </si>
  <si>
    <t>TT.22.00</t>
  </si>
  <si>
    <t>NN.T2.41</t>
  </si>
  <si>
    <t>Môn học cơ sở</t>
  </si>
  <si>
    <t>KT.T2.01</t>
  </si>
  <si>
    <t>DL.T2.53</t>
  </si>
  <si>
    <t>DL.T2.12</t>
  </si>
  <si>
    <t>CK.T2.70</t>
  </si>
  <si>
    <t>CK.T2.67</t>
  </si>
  <si>
    <t>Môn học  chuyên môn ngành, nghề</t>
  </si>
  <si>
    <t>DL.T2.50</t>
  </si>
  <si>
    <t>DL.T2.13</t>
  </si>
  <si>
    <t>DL.T2.15</t>
  </si>
  <si>
    <t>DL.T2.52</t>
  </si>
  <si>
    <t>DL.T2.18</t>
  </si>
  <si>
    <t>Thực hành động cơ xăng</t>
  </si>
  <si>
    <t>DL.T2.19</t>
  </si>
  <si>
    <t>DL.T2.25</t>
  </si>
  <si>
    <t>DL.T2.21</t>
  </si>
  <si>
    <t>DL.T2.28</t>
  </si>
  <si>
    <t>DL.T2.24</t>
  </si>
  <si>
    <t>DL.T2.51</t>
  </si>
  <si>
    <t>DL.T2.30</t>
  </si>
  <si>
    <t>Môn học tự chọn (Chọn 2 trong 5 môn học)</t>
  </si>
  <si>
    <t>DL.T2.23</t>
  </si>
  <si>
    <t>DL.T2.56</t>
  </si>
  <si>
    <t>DL.T2.59</t>
  </si>
  <si>
    <t>DL.T2.58</t>
  </si>
  <si>
    <t>DL.T2.60</t>
  </si>
  <si>
    <t>Thực hành bảo dưỡng ô tô</t>
  </si>
  <si>
    <t xml:space="preserve">Điều hòa không khí </t>
  </si>
  <si>
    <t>Điện ôtô 2</t>
  </si>
  <si>
    <t xml:space="preserve">Tiếng Anh 1 </t>
  </si>
  <si>
    <t xml:space="preserve">Tiếng Anh 2 </t>
  </si>
  <si>
    <t>MHDL.C1.18</t>
  </si>
  <si>
    <t xml:space="preserve">Thực hành Động cơ xăng </t>
  </si>
  <si>
    <t>Thực hành Động cơ diesel (**)</t>
  </si>
  <si>
    <t>MHDL.C1.114</t>
  </si>
  <si>
    <t>MHDL.C1.115</t>
  </si>
  <si>
    <t>MHDL.C1.116</t>
  </si>
  <si>
    <t xml:space="preserve">Thực hành Hệ thống truyền lực trên ôtô </t>
  </si>
  <si>
    <t xml:space="preserve">Thực hành Hệ thống điều khiển và chuyển động trên ôtô </t>
  </si>
  <si>
    <t>Thực hành kỹ thuật lái và chăm sóc xe ô tô</t>
  </si>
  <si>
    <t>MHDL.C1.70</t>
  </si>
  <si>
    <t>Môn học tự chọn (Chọn 4 trong 8 môn học)</t>
  </si>
  <si>
    <t xml:space="preserve">Thực hành Điện ôtô 2 </t>
  </si>
  <si>
    <t xml:space="preserve">Thực hành đồng - sơn ôtô </t>
  </si>
  <si>
    <t>II.4</t>
  </si>
  <si>
    <t>Môn học thay thế Đồ án tốt nghiệp</t>
  </si>
  <si>
    <t>MHDL.C1.117</t>
  </si>
  <si>
    <t>Thực hành chẩn đoán sửa chữa ô tô</t>
  </si>
  <si>
    <t>MHDL.C1.118</t>
  </si>
  <si>
    <t>Thực hành Động cơ ô tô sử dụng năng lượng mới</t>
  </si>
  <si>
    <t>tự chọn</t>
  </si>
  <si>
    <t>thay thế</t>
  </si>
  <si>
    <t>ko có</t>
  </si>
  <si>
    <t>MHCT.C2.13</t>
  </si>
  <si>
    <t>MHCT.C2.14</t>
  </si>
  <si>
    <t>MHCB.C2.09</t>
  </si>
  <si>
    <t>MHCB.C2.12</t>
  </si>
  <si>
    <t>MHTT.C2.570</t>
  </si>
  <si>
    <t>MHNN.C2.203</t>
  </si>
  <si>
    <t xml:space="preserve">Tiếng Anh </t>
  </si>
  <si>
    <t>MHCK.C2.112</t>
  </si>
  <si>
    <t>Lý thuyết ô tô</t>
  </si>
  <si>
    <t>MHDL.C2.17</t>
  </si>
  <si>
    <t>MHDL.C2.69</t>
  </si>
  <si>
    <t>MHDL.C2.12</t>
  </si>
  <si>
    <t>MHDL.C2.44</t>
  </si>
  <si>
    <t>MHDL.C2.04</t>
  </si>
  <si>
    <t>MHDL.C2.97</t>
  </si>
  <si>
    <t>4(4,0,8)+1</t>
  </si>
  <si>
    <t>MHDL.C2.40</t>
  </si>
  <si>
    <t>Thực tập Doanh nghiệp(**)</t>
  </si>
  <si>
    <t>MHDL.C2.100</t>
  </si>
  <si>
    <t>MHDL.C2.101</t>
  </si>
  <si>
    <t>MHDL.C2.29</t>
  </si>
  <si>
    <t>MHDL.C2.113</t>
  </si>
  <si>
    <t xml:space="preserve">Động cơ cơ bản </t>
  </si>
  <si>
    <t>MHDL.C2.36</t>
  </si>
  <si>
    <t>MHDL.C2.103</t>
  </si>
  <si>
    <t>9(0,9,0)</t>
  </si>
  <si>
    <t>Môn học tự chọn (Chọn 2 trong 7 môn học)</t>
  </si>
  <si>
    <t>MHDL.C2.104</t>
  </si>
  <si>
    <t>Đồng - sơn ôtô</t>
  </si>
  <si>
    <t>MHDL.C2.31</t>
  </si>
  <si>
    <t>MHDL.C2.102</t>
  </si>
  <si>
    <t>MHDL.C2.33</t>
  </si>
  <si>
    <t>MHDL.C2.34</t>
  </si>
  <si>
    <t>MHDL.C2.105</t>
  </si>
  <si>
    <t>MHDL.C2.106</t>
  </si>
  <si>
    <t>Bảo dưỡng xe ô tô</t>
  </si>
  <si>
    <t>4,0,8)+1</t>
  </si>
  <si>
    <t>0,9,0)</t>
  </si>
  <si>
    <t>OK</t>
  </si>
  <si>
    <t>HỌC LẠI 2TC</t>
  </si>
  <si>
    <t>TC (1,1)</t>
  </si>
  <si>
    <t>&gt;2TC</t>
  </si>
  <si>
    <t>vượt 1LT, 2TH</t>
  </si>
  <si>
    <t xml:space="preserve"> VƯỢT 2LT</t>
  </si>
  <si>
    <t>VƯỢT 2LT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</si>
</sst>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.5"/>
      <color theme="1"/>
      <name val="Times New Roman"/>
      <family val="1"/>
    </font>
    <font>
      <b/>
      <sz val="12.5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i/>
      <sz val="12.5"/>
      <color theme="1"/>
      <name val="Times New Roman"/>
      <family val="1"/>
    </font>
    <font>
      <sz val="13"/>
      <color rgb="FFFF0000"/>
      <name val="Times New Roman"/>
      <family val="1"/>
    </font>
    <font>
      <b/>
      <i/>
      <sz val="12.5"/>
      <color rgb="FFFF0000"/>
      <name val="Times New Roman"/>
      <family val="1"/>
    </font>
    <font>
      <sz val="12.5"/>
      <color theme="1"/>
      <name val="Times New Roman"/>
      <family val="1"/>
    </font>
    <font>
      <sz val="12.5"/>
      <color rgb="FFFF0000"/>
      <name val="Times New Roman"/>
      <family val="1"/>
    </font>
    <font>
      <sz val="10"/>
      <color rgb="FF000000"/>
      <name val="Times New Roman"/>
      <family val="1"/>
    </font>
    <font>
      <i/>
      <sz val="12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0000"/>
      <name val="Calibri"/>
      <family val="2"/>
    </font>
    <font>
      <b/>
      <sz val="14"/>
      <color rgb="FFFF0000"/>
      <name val="Calibri"/>
      <family val="2"/>
    </font>
    <font>
      <b/>
      <sz val="11"/>
      <color rgb="FF000000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2.5"/>
      <color rgb="FF000000"/>
      <name val="Times New Roman"/>
      <family val="1"/>
    </font>
    <font>
      <sz val="12.5"/>
      <name val="Times New Roman"/>
      <family val="1"/>
    </font>
    <font>
      <i/>
      <sz val="12.5"/>
      <color rgb="FFFF0000"/>
      <name val="Times New Roman"/>
      <family val="1"/>
    </font>
    <font>
      <sz val="11"/>
      <name val="Calibri"/>
      <family val="2"/>
      <scheme val="minor"/>
    </font>
    <font>
      <b/>
      <sz val="12.5"/>
      <name val="Times New Roman"/>
      <family val="1"/>
    </font>
    <font>
      <b/>
      <i/>
      <sz val="12.5"/>
      <name val="Times New Roman"/>
      <family val="1"/>
    </font>
    <font>
      <i/>
      <sz val="12.5"/>
      <name val="Times New Roman"/>
      <family val="1"/>
    </font>
    <font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0" xfId="0" applyFont="1"/>
    <xf numFmtId="0" fontId="10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23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6" fillId="0" borderId="0" xfId="0" applyFont="1"/>
    <xf numFmtId="0" fontId="24" fillId="0" borderId="3" xfId="0" applyFont="1" applyBorder="1" applyAlignment="1">
      <alignment horizontal="center" vertical="center" wrapText="1"/>
    </xf>
    <xf numFmtId="0" fontId="24" fillId="0" borderId="6" xfId="0" applyFont="1" applyBorder="1" applyAlignment="1">
      <alignment vertical="center" wrapText="1"/>
    </xf>
    <xf numFmtId="0" fontId="24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9" fillId="0" borderId="6" xfId="0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6" fillId="2" borderId="0" xfId="0" applyFont="1" applyFill="1"/>
    <xf numFmtId="0" fontId="11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vertical="center" wrapText="1"/>
    </xf>
    <xf numFmtId="0" fontId="0" fillId="3" borderId="0" xfId="0" applyFill="1"/>
    <xf numFmtId="0" fontId="24" fillId="4" borderId="3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6" fillId="4" borderId="0" xfId="0" applyFont="1" applyFill="1"/>
    <xf numFmtId="0" fontId="0" fillId="4" borderId="0" xfId="0" applyFill="1"/>
    <xf numFmtId="0" fontId="11" fillId="5" borderId="3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0" fillId="5" borderId="0" xfId="0" applyFill="1"/>
    <xf numFmtId="0" fontId="24" fillId="5" borderId="3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6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B42" workbookViewId="0">
      <selection activeCell="M49" sqref="M49"/>
    </sheetView>
  </sheetViews>
  <sheetFormatPr defaultRowHeight="15" x14ac:dyDescent="0.25"/>
  <cols>
    <col min="1" max="1" width="17.28515625" customWidth="1"/>
    <col min="2" max="2" width="23.28515625" customWidth="1"/>
    <col min="3" max="5" width="10.7109375" customWidth="1"/>
  </cols>
  <sheetData>
    <row r="1" spans="1:15" ht="17.25" thickBot="1" x14ac:dyDescent="0.3">
      <c r="A1" s="89" t="s">
        <v>0</v>
      </c>
      <c r="B1" s="89" t="s">
        <v>1</v>
      </c>
      <c r="C1" s="89" t="s">
        <v>2</v>
      </c>
      <c r="D1" s="31"/>
      <c r="E1" s="31"/>
      <c r="F1" s="83" t="s">
        <v>3</v>
      </c>
      <c r="G1" s="92"/>
      <c r="H1" s="92"/>
      <c r="I1" s="84"/>
    </row>
    <row r="2" spans="1:15" ht="17.25" thickBot="1" x14ac:dyDescent="0.3">
      <c r="A2" s="90"/>
      <c r="B2" s="90"/>
      <c r="C2" s="90"/>
      <c r="D2" s="32"/>
      <c r="E2" s="32"/>
      <c r="F2" s="89" t="s">
        <v>4</v>
      </c>
      <c r="G2" s="83" t="s">
        <v>5</v>
      </c>
      <c r="H2" s="92"/>
      <c r="I2" s="84"/>
    </row>
    <row r="3" spans="1:15" ht="81.75" customHeight="1" x14ac:dyDescent="0.25">
      <c r="A3" s="90"/>
      <c r="B3" s="90"/>
      <c r="C3" s="90"/>
      <c r="D3" s="32"/>
      <c r="E3" s="32"/>
      <c r="F3" s="90"/>
      <c r="G3" s="89" t="s">
        <v>6</v>
      </c>
      <c r="H3" s="89" t="s">
        <v>7</v>
      </c>
      <c r="I3" s="1" t="s">
        <v>8</v>
      </c>
    </row>
    <row r="4" spans="1:15" ht="33.75" thickBot="1" x14ac:dyDescent="0.3">
      <c r="A4" s="91"/>
      <c r="B4" s="91"/>
      <c r="C4" s="91"/>
      <c r="D4" s="9"/>
      <c r="E4" s="9"/>
      <c r="F4" s="91"/>
      <c r="G4" s="91"/>
      <c r="H4" s="91"/>
      <c r="I4" s="2" t="s">
        <v>9</v>
      </c>
    </row>
    <row r="5" spans="1:15" ht="33.75" thickBot="1" x14ac:dyDescent="0.3">
      <c r="A5" s="3" t="s">
        <v>10</v>
      </c>
      <c r="B5" s="4" t="s">
        <v>11</v>
      </c>
      <c r="C5" s="5">
        <v>19</v>
      </c>
      <c r="D5" s="5">
        <v>19</v>
      </c>
      <c r="E5" s="5"/>
      <c r="F5" s="5">
        <v>435</v>
      </c>
      <c r="G5" s="5">
        <v>150</v>
      </c>
      <c r="H5" s="5">
        <v>269</v>
      </c>
      <c r="I5" s="5">
        <v>16</v>
      </c>
      <c r="J5">
        <f>SUM(D6:D12)</f>
        <v>19</v>
      </c>
      <c r="K5">
        <f t="shared" ref="K5:O5" si="0">SUM(E6:E12)</f>
        <v>0</v>
      </c>
      <c r="L5">
        <f t="shared" si="0"/>
        <v>435</v>
      </c>
      <c r="M5">
        <f t="shared" si="0"/>
        <v>150</v>
      </c>
      <c r="N5">
        <f t="shared" si="0"/>
        <v>269</v>
      </c>
      <c r="O5">
        <f t="shared" si="0"/>
        <v>16</v>
      </c>
    </row>
    <row r="6" spans="1:15" ht="17.25" thickBot="1" x14ac:dyDescent="0.3">
      <c r="A6" s="6" t="s">
        <v>12</v>
      </c>
      <c r="B6" s="7" t="s">
        <v>13</v>
      </c>
      <c r="C6" s="7" t="s">
        <v>14</v>
      </c>
      <c r="D6" s="7">
        <v>5</v>
      </c>
      <c r="E6" s="7" t="s">
        <v>119</v>
      </c>
      <c r="F6" s="8">
        <v>75</v>
      </c>
      <c r="G6" s="8">
        <v>73</v>
      </c>
      <c r="H6" s="8"/>
      <c r="I6" s="8">
        <v>2</v>
      </c>
    </row>
    <row r="7" spans="1:15" ht="17.25" thickBot="1" x14ac:dyDescent="0.3">
      <c r="A7" s="6" t="s">
        <v>15</v>
      </c>
      <c r="B7" s="7" t="s">
        <v>16</v>
      </c>
      <c r="C7" s="7" t="s">
        <v>17</v>
      </c>
      <c r="D7" s="7">
        <v>2</v>
      </c>
      <c r="E7" s="7" t="s">
        <v>120</v>
      </c>
      <c r="F7" s="8">
        <v>30</v>
      </c>
      <c r="G7" s="8">
        <v>28</v>
      </c>
      <c r="H7" s="8"/>
      <c r="I7" s="8">
        <v>2</v>
      </c>
    </row>
    <row r="8" spans="1:15" ht="17.25" thickBot="1" x14ac:dyDescent="0.3">
      <c r="A8" s="6" t="s">
        <v>18</v>
      </c>
      <c r="B8" s="7" t="s">
        <v>19</v>
      </c>
      <c r="C8" s="7" t="s">
        <v>20</v>
      </c>
      <c r="D8" s="7">
        <v>2</v>
      </c>
      <c r="E8" s="7" t="s">
        <v>121</v>
      </c>
      <c r="F8" s="8">
        <v>60</v>
      </c>
      <c r="G8" s="8"/>
      <c r="H8" s="8">
        <v>58</v>
      </c>
      <c r="I8" s="8">
        <v>2</v>
      </c>
    </row>
    <row r="9" spans="1:15" ht="33.75" thickBot="1" x14ac:dyDescent="0.3">
      <c r="A9" s="6" t="s">
        <v>21</v>
      </c>
      <c r="B9" s="7" t="s">
        <v>22</v>
      </c>
      <c r="C9" s="7" t="s">
        <v>23</v>
      </c>
      <c r="D9" s="7">
        <v>3</v>
      </c>
      <c r="E9" s="7" t="s">
        <v>122</v>
      </c>
      <c r="F9" s="8">
        <v>75</v>
      </c>
      <c r="G9" s="8">
        <v>36</v>
      </c>
      <c r="H9" s="8">
        <v>35</v>
      </c>
      <c r="I9" s="8">
        <v>4</v>
      </c>
    </row>
    <row r="10" spans="1:15" ht="17.25" thickBot="1" x14ac:dyDescent="0.3">
      <c r="A10" s="6" t="s">
        <v>24</v>
      </c>
      <c r="B10" s="7" t="s">
        <v>25</v>
      </c>
      <c r="C10" s="7" t="s">
        <v>26</v>
      </c>
      <c r="D10" s="7">
        <v>3</v>
      </c>
      <c r="E10" s="7" t="s">
        <v>123</v>
      </c>
      <c r="F10" s="8">
        <v>75</v>
      </c>
      <c r="G10" s="8">
        <v>13</v>
      </c>
      <c r="H10" s="8">
        <v>60</v>
      </c>
      <c r="I10" s="8">
        <v>2</v>
      </c>
    </row>
    <row r="11" spans="1:15" ht="17.25" thickBot="1" x14ac:dyDescent="0.3">
      <c r="A11" s="6" t="s">
        <v>27</v>
      </c>
      <c r="B11" s="7" t="s">
        <v>28</v>
      </c>
      <c r="C11" s="7" t="s">
        <v>20</v>
      </c>
      <c r="D11" s="7">
        <v>2</v>
      </c>
      <c r="E11" s="7" t="s">
        <v>121</v>
      </c>
      <c r="F11" s="8">
        <v>60</v>
      </c>
      <c r="G11" s="8"/>
      <c r="H11" s="8">
        <v>58</v>
      </c>
      <c r="I11" s="8">
        <v>2</v>
      </c>
      <c r="J11" s="35">
        <v>6</v>
      </c>
    </row>
    <row r="12" spans="1:15" ht="17.25" thickBot="1" x14ac:dyDescent="0.3">
      <c r="A12" s="6" t="s">
        <v>29</v>
      </c>
      <c r="B12" s="7" t="s">
        <v>30</v>
      </c>
      <c r="C12" s="7" t="s">
        <v>20</v>
      </c>
      <c r="D12" s="7">
        <v>2</v>
      </c>
      <c r="E12" s="7" t="s">
        <v>121</v>
      </c>
      <c r="F12" s="8">
        <v>60</v>
      </c>
      <c r="G12" s="8"/>
      <c r="H12" s="8">
        <v>58</v>
      </c>
      <c r="I12" s="8">
        <v>2</v>
      </c>
    </row>
    <row r="13" spans="1:15" ht="50.25" thickBot="1" x14ac:dyDescent="0.3">
      <c r="A13" s="9" t="s">
        <v>31</v>
      </c>
      <c r="B13" s="10" t="s">
        <v>32</v>
      </c>
      <c r="C13" s="11">
        <v>83</v>
      </c>
      <c r="D13" s="11">
        <v>83</v>
      </c>
      <c r="E13" s="11"/>
      <c r="F13" s="5">
        <v>2145</v>
      </c>
      <c r="G13" s="12">
        <v>580</v>
      </c>
      <c r="H13" s="12">
        <v>1503</v>
      </c>
      <c r="I13" s="12">
        <v>79</v>
      </c>
      <c r="J13">
        <f>J14+J21+J45</f>
        <v>83</v>
      </c>
      <c r="K13">
        <f t="shared" ref="K13:O13" si="1">K14+K21+K45</f>
        <v>0</v>
      </c>
      <c r="L13">
        <f t="shared" si="1"/>
        <v>2145</v>
      </c>
      <c r="M13">
        <f t="shared" si="1"/>
        <v>584</v>
      </c>
      <c r="N13">
        <f t="shared" si="1"/>
        <v>1488</v>
      </c>
      <c r="O13">
        <f t="shared" si="1"/>
        <v>73</v>
      </c>
    </row>
    <row r="14" spans="1:15" ht="35.25" thickBot="1" x14ac:dyDescent="0.3">
      <c r="A14" s="13" t="s">
        <v>33</v>
      </c>
      <c r="B14" s="14" t="s">
        <v>34</v>
      </c>
      <c r="C14" s="15">
        <v>14</v>
      </c>
      <c r="D14" s="15">
        <v>14</v>
      </c>
      <c r="E14" s="15"/>
      <c r="F14" s="5">
        <v>240</v>
      </c>
      <c r="G14" s="5">
        <v>169</v>
      </c>
      <c r="H14" s="5">
        <v>56</v>
      </c>
      <c r="I14" s="5">
        <v>15</v>
      </c>
      <c r="J14">
        <f>SUM(D15:D20)</f>
        <v>14</v>
      </c>
      <c r="K14">
        <f t="shared" ref="K14:O14" si="2">SUM(E15:E20)</f>
        <v>0</v>
      </c>
      <c r="L14">
        <f t="shared" si="2"/>
        <v>240</v>
      </c>
      <c r="M14">
        <f t="shared" si="2"/>
        <v>169</v>
      </c>
      <c r="N14">
        <f t="shared" si="2"/>
        <v>56</v>
      </c>
      <c r="O14">
        <f t="shared" si="2"/>
        <v>15</v>
      </c>
    </row>
    <row r="15" spans="1:15" ht="17.25" thickBot="1" x14ac:dyDescent="0.3">
      <c r="A15" s="6" t="s">
        <v>35</v>
      </c>
      <c r="B15" s="7" t="s">
        <v>36</v>
      </c>
      <c r="C15" s="7" t="s">
        <v>37</v>
      </c>
      <c r="D15" s="7">
        <v>4</v>
      </c>
      <c r="E15" s="7" t="s">
        <v>124</v>
      </c>
      <c r="F15" s="8">
        <v>60</v>
      </c>
      <c r="G15" s="8">
        <v>55</v>
      </c>
      <c r="H15" s="8"/>
      <c r="I15" s="8">
        <v>5</v>
      </c>
    </row>
    <row r="16" spans="1:15" ht="17.25" thickBot="1" x14ac:dyDescent="0.3">
      <c r="A16" s="6" t="s">
        <v>38</v>
      </c>
      <c r="B16" s="7" t="s">
        <v>39</v>
      </c>
      <c r="C16" s="7" t="s">
        <v>37</v>
      </c>
      <c r="D16" s="7">
        <v>4</v>
      </c>
      <c r="E16" s="7" t="s">
        <v>124</v>
      </c>
      <c r="F16" s="8">
        <v>60</v>
      </c>
      <c r="G16" s="16">
        <v>58</v>
      </c>
      <c r="H16" s="16"/>
      <c r="I16" s="16">
        <v>2</v>
      </c>
    </row>
    <row r="17" spans="1:16" ht="17.25" thickBot="1" x14ac:dyDescent="0.3">
      <c r="A17" s="6" t="s">
        <v>40</v>
      </c>
      <c r="B17" s="7" t="s">
        <v>41</v>
      </c>
      <c r="C17" s="7" t="s">
        <v>20</v>
      </c>
      <c r="D17" s="7">
        <v>2</v>
      </c>
      <c r="E17" s="7" t="s">
        <v>121</v>
      </c>
      <c r="F17" s="8">
        <v>30</v>
      </c>
      <c r="G17" s="8">
        <v>28</v>
      </c>
      <c r="H17" s="8"/>
      <c r="I17" s="8">
        <v>2</v>
      </c>
    </row>
    <row r="18" spans="1:16" ht="33.75" thickBot="1" x14ac:dyDescent="0.3">
      <c r="A18" s="6" t="s">
        <v>42</v>
      </c>
      <c r="B18" s="7" t="s">
        <v>43</v>
      </c>
      <c r="C18" s="7" t="s">
        <v>17</v>
      </c>
      <c r="D18" s="7">
        <v>2</v>
      </c>
      <c r="E18" s="7" t="s">
        <v>120</v>
      </c>
      <c r="F18" s="8">
        <v>30</v>
      </c>
      <c r="G18" s="8">
        <v>28</v>
      </c>
      <c r="H18" s="8"/>
      <c r="I18" s="8">
        <v>2</v>
      </c>
    </row>
    <row r="19" spans="1:16" ht="17.25" thickBot="1" x14ac:dyDescent="0.3">
      <c r="A19" s="6" t="s">
        <v>44</v>
      </c>
      <c r="B19" s="7" t="s">
        <v>45</v>
      </c>
      <c r="C19" s="7" t="s">
        <v>46</v>
      </c>
      <c r="D19" s="7">
        <v>1</v>
      </c>
      <c r="E19" s="7" t="s">
        <v>125</v>
      </c>
      <c r="F19" s="16">
        <v>30</v>
      </c>
      <c r="G19" s="8"/>
      <c r="H19" s="8">
        <v>28</v>
      </c>
      <c r="I19" s="8">
        <v>2</v>
      </c>
      <c r="J19" s="35">
        <v>4</v>
      </c>
    </row>
    <row r="20" spans="1:16" ht="17.25" thickBot="1" x14ac:dyDescent="0.3">
      <c r="A20" s="6" t="s">
        <v>47</v>
      </c>
      <c r="B20" s="7" t="s">
        <v>48</v>
      </c>
      <c r="C20" s="7" t="s">
        <v>46</v>
      </c>
      <c r="D20" s="7">
        <v>1</v>
      </c>
      <c r="E20" s="7" t="s">
        <v>125</v>
      </c>
      <c r="F20" s="16">
        <v>30</v>
      </c>
      <c r="G20" s="8"/>
      <c r="H20" s="8">
        <v>28</v>
      </c>
      <c r="I20" s="8">
        <v>2</v>
      </c>
    </row>
    <row r="21" spans="1:16" ht="35.25" thickBot="1" x14ac:dyDescent="0.3">
      <c r="A21" s="13" t="s">
        <v>49</v>
      </c>
      <c r="B21" s="14" t="s">
        <v>50</v>
      </c>
      <c r="C21" s="17">
        <v>56</v>
      </c>
      <c r="D21" s="17">
        <v>56</v>
      </c>
      <c r="E21" s="17"/>
      <c r="F21" s="18">
        <v>1500</v>
      </c>
      <c r="G21" s="18">
        <v>351</v>
      </c>
      <c r="H21" s="18">
        <v>1110</v>
      </c>
      <c r="I21" s="18">
        <v>56</v>
      </c>
      <c r="J21">
        <f>SUM(D22:D43)</f>
        <v>61</v>
      </c>
      <c r="K21">
        <f t="shared" ref="K21:P21" si="3">SUM(E22:E43)</f>
        <v>0</v>
      </c>
      <c r="L21">
        <f t="shared" si="3"/>
        <v>1725</v>
      </c>
      <c r="M21">
        <f t="shared" si="3"/>
        <v>359</v>
      </c>
      <c r="N21">
        <f t="shared" si="3"/>
        <v>1316</v>
      </c>
      <c r="O21">
        <f t="shared" si="3"/>
        <v>50</v>
      </c>
      <c r="P21">
        <f t="shared" si="3"/>
        <v>34</v>
      </c>
    </row>
    <row r="22" spans="1:16" ht="17.25" thickBot="1" x14ac:dyDescent="0.3">
      <c r="A22" s="6" t="s">
        <v>51</v>
      </c>
      <c r="B22" s="7" t="s">
        <v>52</v>
      </c>
      <c r="C22" s="7" t="s">
        <v>37</v>
      </c>
      <c r="D22" s="7">
        <v>4</v>
      </c>
      <c r="E22" s="7" t="s">
        <v>124</v>
      </c>
      <c r="F22" s="19">
        <v>60</v>
      </c>
      <c r="G22" s="20">
        <v>58</v>
      </c>
      <c r="H22" s="20"/>
      <c r="I22" s="20">
        <v>2</v>
      </c>
    </row>
    <row r="23" spans="1:16" ht="33.75" thickBot="1" x14ac:dyDescent="0.3">
      <c r="A23" s="6" t="s">
        <v>53</v>
      </c>
      <c r="B23" s="7" t="s">
        <v>54</v>
      </c>
      <c r="C23" s="7" t="s">
        <v>37</v>
      </c>
      <c r="D23" s="7">
        <v>4</v>
      </c>
      <c r="E23" s="7" t="s">
        <v>124</v>
      </c>
      <c r="F23" s="19">
        <v>60</v>
      </c>
      <c r="G23" s="20">
        <v>58</v>
      </c>
      <c r="H23" s="20"/>
      <c r="I23" s="20">
        <v>2</v>
      </c>
    </row>
    <row r="24" spans="1:16" ht="17.25" thickBot="1" x14ac:dyDescent="0.3">
      <c r="A24" s="6" t="s">
        <v>55</v>
      </c>
      <c r="B24" s="7" t="s">
        <v>56</v>
      </c>
      <c r="C24" s="7" t="s">
        <v>37</v>
      </c>
      <c r="D24" s="7">
        <v>4</v>
      </c>
      <c r="E24" s="7" t="s">
        <v>124</v>
      </c>
      <c r="F24" s="19">
        <v>60</v>
      </c>
      <c r="G24" s="20">
        <v>58</v>
      </c>
      <c r="H24" s="20"/>
      <c r="I24" s="20">
        <v>2</v>
      </c>
    </row>
    <row r="25" spans="1:16" ht="33.75" thickBot="1" x14ac:dyDescent="0.3">
      <c r="A25" s="6" t="s">
        <v>57</v>
      </c>
      <c r="B25" s="7" t="s">
        <v>58</v>
      </c>
      <c r="C25" s="7" t="s">
        <v>37</v>
      </c>
      <c r="D25" s="7">
        <v>4</v>
      </c>
      <c r="E25" s="7" t="s">
        <v>124</v>
      </c>
      <c r="F25" s="19">
        <v>60</v>
      </c>
      <c r="G25" s="20">
        <v>58</v>
      </c>
      <c r="H25" s="20"/>
      <c r="I25" s="20">
        <v>2</v>
      </c>
    </row>
    <row r="26" spans="1:16" ht="33.75" thickBot="1" x14ac:dyDescent="0.3">
      <c r="A26" s="6" t="s">
        <v>59</v>
      </c>
      <c r="B26" s="7" t="s">
        <v>60</v>
      </c>
      <c r="C26" s="7" t="s">
        <v>61</v>
      </c>
      <c r="D26" s="7">
        <v>3</v>
      </c>
      <c r="E26" s="7" t="s">
        <v>126</v>
      </c>
      <c r="F26" s="19">
        <v>45</v>
      </c>
      <c r="G26" s="19">
        <v>43</v>
      </c>
      <c r="H26" s="19"/>
      <c r="I26" s="19">
        <v>2</v>
      </c>
    </row>
    <row r="27" spans="1:16" ht="33.75" thickBot="1" x14ac:dyDescent="0.3">
      <c r="A27" s="6" t="s">
        <v>62</v>
      </c>
      <c r="B27" s="7" t="s">
        <v>63</v>
      </c>
      <c r="C27" s="7" t="s">
        <v>20</v>
      </c>
      <c r="D27" s="7">
        <v>2</v>
      </c>
      <c r="E27" s="7" t="s">
        <v>121</v>
      </c>
      <c r="F27" s="19">
        <v>60</v>
      </c>
      <c r="G27" s="19"/>
      <c r="H27" s="19">
        <v>58</v>
      </c>
      <c r="I27" s="19">
        <v>2</v>
      </c>
      <c r="J27" s="36">
        <f>SUM(I27:I29)</f>
        <v>6</v>
      </c>
    </row>
    <row r="28" spans="1:16" ht="33.75" thickBot="1" x14ac:dyDescent="0.3">
      <c r="A28" s="6" t="s">
        <v>64</v>
      </c>
      <c r="B28" s="7" t="s">
        <v>65</v>
      </c>
      <c r="C28" s="7" t="s">
        <v>20</v>
      </c>
      <c r="D28" s="7">
        <v>2</v>
      </c>
      <c r="E28" s="7" t="s">
        <v>121</v>
      </c>
      <c r="F28" s="19">
        <v>60</v>
      </c>
      <c r="G28" s="19"/>
      <c r="H28" s="19">
        <v>58</v>
      </c>
      <c r="I28" s="19">
        <v>2</v>
      </c>
    </row>
    <row r="29" spans="1:16" ht="33.75" thickBot="1" x14ac:dyDescent="0.3">
      <c r="A29" s="6" t="s">
        <v>66</v>
      </c>
      <c r="B29" s="7" t="s">
        <v>67</v>
      </c>
      <c r="C29" s="7" t="s">
        <v>20</v>
      </c>
      <c r="D29" s="7">
        <v>2</v>
      </c>
      <c r="E29" s="7" t="s">
        <v>121</v>
      </c>
      <c r="F29" s="19">
        <v>60</v>
      </c>
      <c r="G29" s="19"/>
      <c r="H29" s="19">
        <v>58</v>
      </c>
      <c r="I29" s="19">
        <v>2</v>
      </c>
    </row>
    <row r="30" spans="1:16" ht="33.75" thickBot="1" x14ac:dyDescent="0.3">
      <c r="A30" s="6" t="s">
        <v>68</v>
      </c>
      <c r="B30" s="7" t="s">
        <v>69</v>
      </c>
      <c r="C30" s="7" t="s">
        <v>17</v>
      </c>
      <c r="D30" s="7">
        <v>2</v>
      </c>
      <c r="E30" s="7" t="s">
        <v>120</v>
      </c>
      <c r="F30" s="19">
        <v>30</v>
      </c>
      <c r="G30" s="19">
        <v>28</v>
      </c>
      <c r="H30" s="19"/>
      <c r="I30" s="19">
        <v>2</v>
      </c>
    </row>
    <row r="31" spans="1:16" ht="33.75" thickBot="1" x14ac:dyDescent="0.3">
      <c r="A31" s="6" t="s">
        <v>70</v>
      </c>
      <c r="B31" s="7" t="s">
        <v>71</v>
      </c>
      <c r="C31" s="7" t="s">
        <v>17</v>
      </c>
      <c r="D31" s="7">
        <v>2</v>
      </c>
      <c r="E31" s="7" t="s">
        <v>120</v>
      </c>
      <c r="F31" s="19">
        <v>30</v>
      </c>
      <c r="G31" s="19">
        <v>28</v>
      </c>
      <c r="H31" s="19"/>
      <c r="I31" s="19">
        <v>2</v>
      </c>
    </row>
    <row r="32" spans="1:16" ht="33.75" thickBot="1" x14ac:dyDescent="0.3">
      <c r="A32" s="6" t="s">
        <v>72</v>
      </c>
      <c r="B32" s="7" t="s">
        <v>73</v>
      </c>
      <c r="C32" s="7" t="s">
        <v>17</v>
      </c>
      <c r="D32" s="7">
        <v>2</v>
      </c>
      <c r="E32" s="7" t="s">
        <v>120</v>
      </c>
      <c r="F32" s="19">
        <v>30</v>
      </c>
      <c r="G32" s="19">
        <v>28</v>
      </c>
      <c r="H32" s="19"/>
      <c r="I32" s="19">
        <v>2</v>
      </c>
    </row>
    <row r="33" spans="1:15" ht="33.75" thickBot="1" x14ac:dyDescent="0.3">
      <c r="A33" s="6" t="s">
        <v>74</v>
      </c>
      <c r="B33" s="7" t="s">
        <v>75</v>
      </c>
      <c r="C33" s="7" t="s">
        <v>20</v>
      </c>
      <c r="D33" s="7">
        <v>2</v>
      </c>
      <c r="E33" s="7" t="s">
        <v>121</v>
      </c>
      <c r="F33" s="19">
        <v>60</v>
      </c>
      <c r="G33" s="19"/>
      <c r="H33" s="19">
        <v>58</v>
      </c>
      <c r="I33" s="19">
        <v>2</v>
      </c>
      <c r="J33" s="36">
        <f>SUM(I33:I43)</f>
        <v>28</v>
      </c>
    </row>
    <row r="34" spans="1:15" ht="50.25" thickBot="1" x14ac:dyDescent="0.3">
      <c r="A34" s="6" t="s">
        <v>76</v>
      </c>
      <c r="B34" s="7" t="s">
        <v>77</v>
      </c>
      <c r="C34" s="7" t="s">
        <v>20</v>
      </c>
      <c r="D34" s="7">
        <v>2</v>
      </c>
      <c r="E34" s="7" t="s">
        <v>121</v>
      </c>
      <c r="F34" s="19">
        <v>60</v>
      </c>
      <c r="G34" s="19"/>
      <c r="H34" s="19">
        <v>58</v>
      </c>
      <c r="I34" s="19">
        <v>2</v>
      </c>
    </row>
    <row r="35" spans="1:15" ht="33.75" thickBot="1" x14ac:dyDescent="0.3">
      <c r="A35" s="6" t="s">
        <v>78</v>
      </c>
      <c r="B35" s="7" t="s">
        <v>79</v>
      </c>
      <c r="C35" s="7" t="s">
        <v>20</v>
      </c>
      <c r="D35" s="7">
        <v>2</v>
      </c>
      <c r="E35" s="7" t="s">
        <v>121</v>
      </c>
      <c r="F35" s="19">
        <v>60</v>
      </c>
      <c r="G35" s="19"/>
      <c r="H35" s="19">
        <v>58</v>
      </c>
      <c r="I35" s="19">
        <v>2</v>
      </c>
    </row>
    <row r="36" spans="1:15" ht="33.75" thickBot="1" x14ac:dyDescent="0.3">
      <c r="A36" s="6" t="s">
        <v>80</v>
      </c>
      <c r="B36" s="7" t="s">
        <v>81</v>
      </c>
      <c r="C36" s="7" t="s">
        <v>20</v>
      </c>
      <c r="D36" s="7">
        <v>2</v>
      </c>
      <c r="E36" s="7" t="s">
        <v>121</v>
      </c>
      <c r="F36" s="19">
        <v>60</v>
      </c>
      <c r="G36" s="19"/>
      <c r="H36" s="19">
        <v>58</v>
      </c>
      <c r="I36" s="19">
        <v>2</v>
      </c>
    </row>
    <row r="37" spans="1:15" ht="17.25" thickBot="1" x14ac:dyDescent="0.3">
      <c r="A37" s="6" t="s">
        <v>82</v>
      </c>
      <c r="B37" s="7" t="s">
        <v>83</v>
      </c>
      <c r="C37" s="7" t="s">
        <v>20</v>
      </c>
      <c r="D37" s="7">
        <v>2</v>
      </c>
      <c r="E37" s="7" t="s">
        <v>121</v>
      </c>
      <c r="F37" s="19">
        <v>60</v>
      </c>
      <c r="G37" s="19"/>
      <c r="H37" s="19">
        <v>58</v>
      </c>
      <c r="I37" s="19">
        <v>2</v>
      </c>
    </row>
    <row r="38" spans="1:15" ht="33.75" thickBot="1" x14ac:dyDescent="0.3">
      <c r="A38" s="6" t="s">
        <v>84</v>
      </c>
      <c r="B38" s="7" t="s">
        <v>85</v>
      </c>
      <c r="C38" s="7" t="s">
        <v>20</v>
      </c>
      <c r="D38" s="7">
        <v>2</v>
      </c>
      <c r="E38" s="7" t="s">
        <v>121</v>
      </c>
      <c r="F38" s="8">
        <v>60</v>
      </c>
      <c r="G38" s="8"/>
      <c r="H38" s="8">
        <v>58</v>
      </c>
      <c r="I38" s="8">
        <v>2</v>
      </c>
    </row>
    <row r="39" spans="1:15" ht="17.25" thickBot="1" x14ac:dyDescent="0.3">
      <c r="A39" s="21" t="s">
        <v>86</v>
      </c>
      <c r="B39" s="22" t="s">
        <v>87</v>
      </c>
      <c r="C39" s="19" t="s">
        <v>88</v>
      </c>
      <c r="D39" s="19">
        <v>1</v>
      </c>
      <c r="E39" s="19" t="s">
        <v>127</v>
      </c>
      <c r="F39" s="19">
        <v>45</v>
      </c>
      <c r="G39" s="19"/>
      <c r="H39" s="19">
        <v>43</v>
      </c>
      <c r="I39" s="19">
        <v>2</v>
      </c>
    </row>
    <row r="40" spans="1:15" ht="17.25" thickBot="1" x14ac:dyDescent="0.3">
      <c r="A40" s="21" t="s">
        <v>89</v>
      </c>
      <c r="B40" s="22" t="s">
        <v>90</v>
      </c>
      <c r="C40" s="19" t="s">
        <v>88</v>
      </c>
      <c r="D40" s="19">
        <v>1</v>
      </c>
      <c r="E40" s="19" t="s">
        <v>127</v>
      </c>
      <c r="F40" s="19">
        <v>45</v>
      </c>
      <c r="G40" s="19"/>
      <c r="H40" s="19">
        <v>43</v>
      </c>
      <c r="I40" s="19">
        <v>2</v>
      </c>
    </row>
    <row r="41" spans="1:15" ht="33.75" thickBot="1" x14ac:dyDescent="0.3">
      <c r="A41" s="6" t="s">
        <v>91</v>
      </c>
      <c r="B41" s="23" t="s">
        <v>92</v>
      </c>
      <c r="C41" s="19" t="s">
        <v>93</v>
      </c>
      <c r="D41" s="19">
        <v>5</v>
      </c>
      <c r="E41" s="19" t="s">
        <v>128</v>
      </c>
      <c r="F41" s="19">
        <v>225</v>
      </c>
      <c r="G41" s="19"/>
      <c r="H41" s="19">
        <v>221</v>
      </c>
      <c r="I41" s="19">
        <v>4</v>
      </c>
    </row>
    <row r="42" spans="1:15" ht="33.75" thickBot="1" x14ac:dyDescent="0.3">
      <c r="A42" s="6" t="s">
        <v>94</v>
      </c>
      <c r="B42" s="23" t="s">
        <v>95</v>
      </c>
      <c r="C42" s="19" t="s">
        <v>96</v>
      </c>
      <c r="D42" s="19">
        <v>6</v>
      </c>
      <c r="E42" s="19" t="s">
        <v>129</v>
      </c>
      <c r="F42" s="19">
        <v>270</v>
      </c>
      <c r="G42" s="19"/>
      <c r="H42" s="19">
        <v>266</v>
      </c>
      <c r="I42" s="19">
        <v>4</v>
      </c>
    </row>
    <row r="43" spans="1:15" ht="17.25" thickBot="1" x14ac:dyDescent="0.3">
      <c r="A43" s="24" t="s">
        <v>97</v>
      </c>
      <c r="B43" s="25" t="s">
        <v>98</v>
      </c>
      <c r="C43" s="20" t="s">
        <v>93</v>
      </c>
      <c r="D43" s="20">
        <v>5</v>
      </c>
      <c r="E43" s="20" t="s">
        <v>128</v>
      </c>
      <c r="F43" s="20">
        <v>225</v>
      </c>
      <c r="G43" s="20"/>
      <c r="H43" s="20">
        <v>221</v>
      </c>
      <c r="I43" s="20">
        <v>4</v>
      </c>
    </row>
    <row r="44" spans="1:15" ht="18" thickBot="1" x14ac:dyDescent="0.3">
      <c r="A44" s="13" t="s">
        <v>99</v>
      </c>
      <c r="B44" s="14" t="s">
        <v>100</v>
      </c>
      <c r="C44" s="15">
        <v>8</v>
      </c>
      <c r="D44" s="15">
        <v>8</v>
      </c>
      <c r="E44" s="15"/>
      <c r="F44" s="7">
        <v>180</v>
      </c>
      <c r="G44" s="7">
        <v>60</v>
      </c>
      <c r="H44" s="7">
        <v>116</v>
      </c>
      <c r="I44" s="7">
        <v>4</v>
      </c>
    </row>
    <row r="45" spans="1:15" ht="66" customHeight="1" thickBot="1" x14ac:dyDescent="0.3">
      <c r="A45" s="87" t="s">
        <v>101</v>
      </c>
      <c r="B45" s="88"/>
      <c r="C45" s="26">
        <v>8</v>
      </c>
      <c r="D45" s="26">
        <v>8</v>
      </c>
      <c r="E45" s="26"/>
      <c r="F45" s="20">
        <v>8</v>
      </c>
      <c r="G45" s="27">
        <v>180</v>
      </c>
      <c r="H45" s="27">
        <v>60</v>
      </c>
      <c r="I45" s="27">
        <v>116</v>
      </c>
      <c r="J45" s="26">
        <v>8</v>
      </c>
      <c r="K45" s="26"/>
      <c r="L45" s="27">
        <v>180</v>
      </c>
      <c r="M45" s="27">
        <v>56</v>
      </c>
      <c r="N45" s="27">
        <v>116</v>
      </c>
      <c r="O45" s="27">
        <v>8</v>
      </c>
    </row>
    <row r="46" spans="1:15" ht="32.25" customHeight="1" x14ac:dyDescent="0.25">
      <c r="A46" s="28"/>
      <c r="B46" s="85" t="s">
        <v>103</v>
      </c>
      <c r="C46" s="85" t="s">
        <v>20</v>
      </c>
      <c r="D46" s="85">
        <v>2</v>
      </c>
      <c r="E46" s="33" t="s">
        <v>121</v>
      </c>
      <c r="F46" s="81">
        <v>60</v>
      </c>
      <c r="G46" s="81"/>
      <c r="H46" s="81">
        <v>58</v>
      </c>
      <c r="I46" s="81">
        <v>2</v>
      </c>
      <c r="J46" s="36">
        <v>4</v>
      </c>
    </row>
    <row r="47" spans="1:15" ht="17.25" thickBot="1" x14ac:dyDescent="0.3">
      <c r="A47" s="6" t="s">
        <v>102</v>
      </c>
      <c r="B47" s="86"/>
      <c r="C47" s="86"/>
      <c r="D47" s="86"/>
      <c r="E47" s="6"/>
      <c r="F47" s="82"/>
      <c r="G47" s="82"/>
      <c r="H47" s="82"/>
      <c r="I47" s="82"/>
    </row>
    <row r="48" spans="1:15" ht="33.75" thickBot="1" x14ac:dyDescent="0.3">
      <c r="A48" s="6" t="s">
        <v>104</v>
      </c>
      <c r="B48" s="7" t="s">
        <v>105</v>
      </c>
      <c r="C48" s="7" t="s">
        <v>20</v>
      </c>
      <c r="D48" s="7">
        <v>2</v>
      </c>
      <c r="E48" s="7" t="s">
        <v>121</v>
      </c>
      <c r="F48" s="19">
        <v>60</v>
      </c>
      <c r="G48" s="19"/>
      <c r="H48" s="19">
        <v>58</v>
      </c>
      <c r="I48" s="19">
        <v>2</v>
      </c>
    </row>
    <row r="49" spans="1:16" ht="17.25" thickBot="1" x14ac:dyDescent="0.3">
      <c r="A49" s="6" t="s">
        <v>106</v>
      </c>
      <c r="B49" s="7" t="s">
        <v>107</v>
      </c>
      <c r="C49" s="7" t="s">
        <v>17</v>
      </c>
      <c r="D49" s="7">
        <v>2</v>
      </c>
      <c r="E49" s="7" t="s">
        <v>120</v>
      </c>
      <c r="F49" s="19">
        <v>30</v>
      </c>
      <c r="G49" s="19">
        <v>28</v>
      </c>
      <c r="H49" s="19"/>
      <c r="I49" s="19">
        <v>2</v>
      </c>
      <c r="J49" s="34"/>
      <c r="K49" s="34">
        <v>4</v>
      </c>
    </row>
    <row r="50" spans="1:16" ht="33.75" thickBot="1" x14ac:dyDescent="0.3">
      <c r="A50" s="6" t="s">
        <v>108</v>
      </c>
      <c r="B50" s="7" t="s">
        <v>109</v>
      </c>
      <c r="C50" s="7" t="s">
        <v>17</v>
      </c>
      <c r="D50" s="7">
        <v>2</v>
      </c>
      <c r="E50" s="7" t="s">
        <v>120</v>
      </c>
      <c r="F50" s="19">
        <v>30</v>
      </c>
      <c r="G50" s="19">
        <v>28</v>
      </c>
      <c r="H50" s="19"/>
      <c r="I50" s="19">
        <v>2</v>
      </c>
    </row>
    <row r="51" spans="1:16" ht="33.75" thickBot="1" x14ac:dyDescent="0.3">
      <c r="A51" s="6" t="s">
        <v>110</v>
      </c>
      <c r="B51" s="7" t="s">
        <v>111</v>
      </c>
      <c r="C51" s="7" t="s">
        <v>17</v>
      </c>
      <c r="D51" s="7">
        <v>2</v>
      </c>
      <c r="E51" s="7" t="s">
        <v>120</v>
      </c>
      <c r="F51" s="7">
        <v>30</v>
      </c>
      <c r="G51" s="7">
        <v>28</v>
      </c>
      <c r="H51" s="7"/>
      <c r="I51" s="7">
        <v>2</v>
      </c>
    </row>
    <row r="52" spans="1:16" ht="33.75" thickBot="1" x14ac:dyDescent="0.3">
      <c r="A52" s="6" t="s">
        <v>112</v>
      </c>
      <c r="B52" s="7" t="s">
        <v>113</v>
      </c>
      <c r="C52" s="7" t="s">
        <v>20</v>
      </c>
      <c r="D52" s="7">
        <v>2</v>
      </c>
      <c r="E52" s="7" t="s">
        <v>121</v>
      </c>
      <c r="F52" s="19">
        <v>60</v>
      </c>
      <c r="G52" s="19"/>
      <c r="H52" s="19">
        <v>58</v>
      </c>
      <c r="I52" s="19">
        <v>2</v>
      </c>
      <c r="J52" s="36">
        <f>J46+J33+J27+J11+J19</f>
        <v>48</v>
      </c>
      <c r="K52" s="36" t="s">
        <v>130</v>
      </c>
      <c r="N52">
        <f>M55+O52</f>
        <v>775</v>
      </c>
      <c r="O52">
        <f>O55-J52</f>
        <v>41</v>
      </c>
      <c r="P52" t="s">
        <v>191</v>
      </c>
    </row>
    <row r="53" spans="1:16" ht="17.25" thickBot="1" x14ac:dyDescent="0.3">
      <c r="A53" s="6" t="s">
        <v>114</v>
      </c>
      <c r="B53" s="7" t="s">
        <v>115</v>
      </c>
      <c r="C53" s="7" t="s">
        <v>17</v>
      </c>
      <c r="D53" s="7">
        <v>2</v>
      </c>
      <c r="E53" s="7" t="s">
        <v>120</v>
      </c>
      <c r="F53" s="19">
        <v>30</v>
      </c>
      <c r="G53" s="19">
        <v>28</v>
      </c>
      <c r="H53" s="19"/>
      <c r="I53" s="19">
        <v>2</v>
      </c>
    </row>
    <row r="54" spans="1:16" ht="17.25" thickBot="1" x14ac:dyDescent="0.3">
      <c r="A54" s="6" t="s">
        <v>116</v>
      </c>
      <c r="B54" s="7" t="s">
        <v>117</v>
      </c>
      <c r="C54" s="7" t="s">
        <v>17</v>
      </c>
      <c r="D54" s="7">
        <v>2</v>
      </c>
      <c r="E54" s="7" t="s">
        <v>120</v>
      </c>
      <c r="F54" s="19">
        <v>30</v>
      </c>
      <c r="G54" s="19">
        <v>28</v>
      </c>
      <c r="H54" s="19"/>
      <c r="I54" s="19">
        <v>2</v>
      </c>
    </row>
    <row r="55" spans="1:16" ht="17.25" thickBot="1" x14ac:dyDescent="0.3">
      <c r="A55" s="83" t="s">
        <v>118</v>
      </c>
      <c r="B55" s="84"/>
      <c r="C55" s="4">
        <v>102</v>
      </c>
      <c r="D55" s="4"/>
      <c r="E55" s="4"/>
      <c r="F55" s="4">
        <v>2580</v>
      </c>
      <c r="G55" s="4">
        <v>730</v>
      </c>
      <c r="H55" s="4">
        <v>1772</v>
      </c>
      <c r="I55" s="4">
        <v>95</v>
      </c>
      <c r="J55">
        <f>J13+J5</f>
        <v>102</v>
      </c>
      <c r="K55">
        <f t="shared" ref="K55:O55" si="4">K13+K5</f>
        <v>0</v>
      </c>
      <c r="L55">
        <f t="shared" si="4"/>
        <v>2580</v>
      </c>
      <c r="M55">
        <f t="shared" si="4"/>
        <v>734</v>
      </c>
      <c r="N55">
        <f t="shared" si="4"/>
        <v>1757</v>
      </c>
      <c r="O55">
        <f t="shared" si="4"/>
        <v>89</v>
      </c>
    </row>
    <row r="59" spans="1:16" x14ac:dyDescent="0.25">
      <c r="M59">
        <f>N55+J52</f>
        <v>1805</v>
      </c>
    </row>
    <row r="60" spans="1:16" x14ac:dyDescent="0.25">
      <c r="M60">
        <f>M59/L55</f>
        <v>0.69961240310077522</v>
      </c>
    </row>
  </sheetData>
  <mergeCells count="17">
    <mergeCell ref="A1:A4"/>
    <mergeCell ref="B1:B4"/>
    <mergeCell ref="C1:C4"/>
    <mergeCell ref="F1:I1"/>
    <mergeCell ref="F2:F4"/>
    <mergeCell ref="G2:I2"/>
    <mergeCell ref="G3:G4"/>
    <mergeCell ref="H3:H4"/>
    <mergeCell ref="I46:I47"/>
    <mergeCell ref="A55:B55"/>
    <mergeCell ref="D46:D47"/>
    <mergeCell ref="A45:B45"/>
    <mergeCell ref="B46:B47"/>
    <mergeCell ref="C46:C47"/>
    <mergeCell ref="F46:F47"/>
    <mergeCell ref="G46:G47"/>
    <mergeCell ref="H46:H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42" workbookViewId="0">
      <selection activeCell="H12" sqref="H12"/>
    </sheetView>
  </sheetViews>
  <sheetFormatPr defaultRowHeight="15" x14ac:dyDescent="0.25"/>
  <cols>
    <col min="1" max="1" width="17.28515625" customWidth="1"/>
    <col min="2" max="2" width="23.28515625" customWidth="1"/>
    <col min="3" max="5" width="10.7109375" customWidth="1"/>
  </cols>
  <sheetData>
    <row r="1" spans="1:15" ht="17.25" thickBot="1" x14ac:dyDescent="0.3">
      <c r="A1" s="89" t="s">
        <v>0</v>
      </c>
      <c r="B1" s="89" t="s">
        <v>1</v>
      </c>
      <c r="C1" s="89" t="s">
        <v>2</v>
      </c>
      <c r="D1" s="31"/>
      <c r="E1" s="31"/>
      <c r="F1" s="83" t="s">
        <v>3</v>
      </c>
      <c r="G1" s="92"/>
      <c r="H1" s="92"/>
      <c r="I1" s="84"/>
    </row>
    <row r="2" spans="1:15" ht="17.25" thickBot="1" x14ac:dyDescent="0.3">
      <c r="A2" s="90"/>
      <c r="B2" s="90"/>
      <c r="C2" s="90"/>
      <c r="D2" s="51"/>
      <c r="E2" s="51"/>
      <c r="F2" s="89" t="s">
        <v>4</v>
      </c>
      <c r="G2" s="83" t="s">
        <v>5</v>
      </c>
      <c r="H2" s="92"/>
      <c r="I2" s="84"/>
    </row>
    <row r="3" spans="1:15" ht="81.75" customHeight="1" x14ac:dyDescent="0.25">
      <c r="A3" s="90"/>
      <c r="B3" s="90"/>
      <c r="C3" s="90"/>
      <c r="D3" s="51"/>
      <c r="E3" s="51"/>
      <c r="F3" s="90"/>
      <c r="G3" s="89" t="s">
        <v>6</v>
      </c>
      <c r="H3" s="89" t="s">
        <v>7</v>
      </c>
      <c r="I3" s="1" t="s">
        <v>8</v>
      </c>
    </row>
    <row r="4" spans="1:15" ht="33.75" thickBot="1" x14ac:dyDescent="0.3">
      <c r="A4" s="91"/>
      <c r="B4" s="91"/>
      <c r="C4" s="91"/>
      <c r="D4" s="52"/>
      <c r="E4" s="52"/>
      <c r="F4" s="91"/>
      <c r="G4" s="91"/>
      <c r="H4" s="91"/>
      <c r="I4" s="2" t="s">
        <v>9</v>
      </c>
    </row>
    <row r="5" spans="1:15" ht="33.75" thickBot="1" x14ac:dyDescent="0.3">
      <c r="A5" s="66" t="s">
        <v>10</v>
      </c>
      <c r="B5" s="4" t="s">
        <v>11</v>
      </c>
      <c r="C5" s="5">
        <v>19</v>
      </c>
      <c r="D5" s="5">
        <v>19</v>
      </c>
      <c r="E5" s="5"/>
      <c r="F5" s="5">
        <v>435</v>
      </c>
      <c r="G5" s="5">
        <v>150</v>
      </c>
      <c r="H5" s="5">
        <v>269</v>
      </c>
      <c r="I5" s="5">
        <v>16</v>
      </c>
      <c r="J5">
        <f>SUM(D6:D12)</f>
        <v>19</v>
      </c>
      <c r="K5">
        <f t="shared" ref="K5:O5" si="0">SUM(E6:E12)</f>
        <v>0</v>
      </c>
      <c r="L5">
        <f t="shared" si="0"/>
        <v>435</v>
      </c>
      <c r="M5">
        <f t="shared" si="0"/>
        <v>150</v>
      </c>
      <c r="N5">
        <f t="shared" si="0"/>
        <v>269</v>
      </c>
      <c r="O5">
        <f t="shared" si="0"/>
        <v>16</v>
      </c>
    </row>
    <row r="6" spans="1:15" ht="17.25" thickBot="1" x14ac:dyDescent="0.3">
      <c r="A6" s="54" t="s">
        <v>12</v>
      </c>
      <c r="B6" s="7" t="s">
        <v>13</v>
      </c>
      <c r="C6" s="7" t="s">
        <v>14</v>
      </c>
      <c r="D6" s="7">
        <v>5</v>
      </c>
      <c r="E6" s="7" t="s">
        <v>119</v>
      </c>
      <c r="F6" s="8">
        <v>75</v>
      </c>
      <c r="G6" s="8">
        <v>73</v>
      </c>
      <c r="H6" s="8"/>
      <c r="I6" s="8">
        <v>2</v>
      </c>
    </row>
    <row r="7" spans="1:15" ht="17.25" thickBot="1" x14ac:dyDescent="0.3">
      <c r="A7" s="54" t="s">
        <v>15</v>
      </c>
      <c r="B7" s="7" t="s">
        <v>16</v>
      </c>
      <c r="C7" s="7" t="s">
        <v>17</v>
      </c>
      <c r="D7" s="7">
        <v>2</v>
      </c>
      <c r="E7" s="7" t="s">
        <v>120</v>
      </c>
      <c r="F7" s="8">
        <v>30</v>
      </c>
      <c r="G7" s="8">
        <v>28</v>
      </c>
      <c r="H7" s="8"/>
      <c r="I7" s="8">
        <v>2</v>
      </c>
    </row>
    <row r="8" spans="1:15" ht="17.25" thickBot="1" x14ac:dyDescent="0.3">
      <c r="A8" s="54" t="s">
        <v>18</v>
      </c>
      <c r="B8" s="7" t="s">
        <v>19</v>
      </c>
      <c r="C8" s="7" t="s">
        <v>20</v>
      </c>
      <c r="D8" s="7">
        <v>2</v>
      </c>
      <c r="E8" s="7" t="s">
        <v>121</v>
      </c>
      <c r="F8" s="8">
        <v>60</v>
      </c>
      <c r="G8" s="8"/>
      <c r="H8" s="8">
        <v>58</v>
      </c>
      <c r="I8" s="8">
        <v>2</v>
      </c>
    </row>
    <row r="9" spans="1:15" ht="33.75" thickBot="1" x14ac:dyDescent="0.3">
      <c r="A9" s="54" t="s">
        <v>21</v>
      </c>
      <c r="B9" s="7" t="s">
        <v>22</v>
      </c>
      <c r="C9" s="7" t="s">
        <v>23</v>
      </c>
      <c r="D9" s="7">
        <v>3</v>
      </c>
      <c r="E9" s="7" t="s">
        <v>122</v>
      </c>
      <c r="F9" s="8">
        <v>75</v>
      </c>
      <c r="G9" s="8">
        <v>36</v>
      </c>
      <c r="H9" s="8">
        <v>35</v>
      </c>
      <c r="I9" s="8">
        <v>4</v>
      </c>
    </row>
    <row r="10" spans="1:15" ht="17.25" thickBot="1" x14ac:dyDescent="0.3">
      <c r="A10" s="54" t="s">
        <v>24</v>
      </c>
      <c r="B10" s="7" t="s">
        <v>25</v>
      </c>
      <c r="C10" s="7" t="s">
        <v>26</v>
      </c>
      <c r="D10" s="7">
        <v>3</v>
      </c>
      <c r="E10" s="7" t="s">
        <v>123</v>
      </c>
      <c r="F10" s="8">
        <v>75</v>
      </c>
      <c r="G10" s="8">
        <v>13</v>
      </c>
      <c r="H10" s="8">
        <v>60</v>
      </c>
      <c r="I10" s="8">
        <v>2</v>
      </c>
    </row>
    <row r="11" spans="1:15" ht="17.25" thickBot="1" x14ac:dyDescent="0.3">
      <c r="A11" s="54" t="s">
        <v>27</v>
      </c>
      <c r="B11" s="7" t="s">
        <v>28</v>
      </c>
      <c r="C11" s="7" t="s">
        <v>20</v>
      </c>
      <c r="D11" s="7">
        <v>2</v>
      </c>
      <c r="E11" s="7" t="s">
        <v>121</v>
      </c>
      <c r="F11" s="8">
        <v>60</v>
      </c>
      <c r="G11" s="8"/>
      <c r="H11" s="8">
        <v>58</v>
      </c>
      <c r="I11" s="8">
        <v>2</v>
      </c>
      <c r="J11" s="35">
        <v>6</v>
      </c>
    </row>
    <row r="12" spans="1:15" ht="17.25" thickBot="1" x14ac:dyDescent="0.3">
      <c r="A12" s="54" t="s">
        <v>29</v>
      </c>
      <c r="B12" s="7" t="s">
        <v>30</v>
      </c>
      <c r="C12" s="7" t="s">
        <v>20</v>
      </c>
      <c r="D12" s="7">
        <v>2</v>
      </c>
      <c r="E12" s="7" t="s">
        <v>121</v>
      </c>
      <c r="F12" s="8">
        <v>60</v>
      </c>
      <c r="G12" s="8"/>
      <c r="H12" s="8">
        <v>58</v>
      </c>
      <c r="I12" s="8">
        <v>2</v>
      </c>
    </row>
    <row r="13" spans="1:15" ht="50.25" thickBot="1" x14ac:dyDescent="0.3">
      <c r="A13" s="52" t="s">
        <v>31</v>
      </c>
      <c r="B13" s="10" t="s">
        <v>32</v>
      </c>
      <c r="C13" s="11">
        <v>83</v>
      </c>
      <c r="D13" s="11">
        <v>83</v>
      </c>
      <c r="E13" s="11"/>
      <c r="F13" s="5">
        <v>2145</v>
      </c>
      <c r="G13" s="12">
        <v>580</v>
      </c>
      <c r="H13" s="12">
        <v>1503</v>
      </c>
      <c r="I13" s="12">
        <v>79</v>
      </c>
      <c r="J13">
        <f t="shared" ref="J13:O13" si="1">J14+J20+J45</f>
        <v>83</v>
      </c>
      <c r="K13">
        <f t="shared" si="1"/>
        <v>0</v>
      </c>
      <c r="L13">
        <f t="shared" si="1"/>
        <v>2145</v>
      </c>
      <c r="M13">
        <f t="shared" si="1"/>
        <v>584</v>
      </c>
      <c r="N13">
        <f t="shared" si="1"/>
        <v>1488</v>
      </c>
      <c r="O13">
        <f t="shared" si="1"/>
        <v>73</v>
      </c>
    </row>
    <row r="14" spans="1:15" ht="35.25" thickBot="1" x14ac:dyDescent="0.3">
      <c r="A14" s="13" t="s">
        <v>33</v>
      </c>
      <c r="B14" s="14" t="s">
        <v>34</v>
      </c>
      <c r="C14" s="15">
        <v>14</v>
      </c>
      <c r="D14" s="15">
        <v>14</v>
      </c>
      <c r="E14" s="15"/>
      <c r="F14" s="5">
        <v>240</v>
      </c>
      <c r="G14" s="5">
        <v>169</v>
      </c>
      <c r="H14" s="5">
        <v>56</v>
      </c>
      <c r="I14" s="5">
        <v>15</v>
      </c>
      <c r="J14">
        <f t="shared" ref="J14:O14" si="2">SUM(D15:D19)</f>
        <v>12</v>
      </c>
      <c r="K14">
        <f t="shared" si="2"/>
        <v>0</v>
      </c>
      <c r="L14">
        <f t="shared" si="2"/>
        <v>210</v>
      </c>
      <c r="M14">
        <f t="shared" si="2"/>
        <v>141</v>
      </c>
      <c r="N14">
        <f t="shared" si="2"/>
        <v>56</v>
      </c>
      <c r="O14">
        <f t="shared" si="2"/>
        <v>13</v>
      </c>
    </row>
    <row r="15" spans="1:15" ht="17.25" thickBot="1" x14ac:dyDescent="0.3">
      <c r="A15" s="54" t="s">
        <v>35</v>
      </c>
      <c r="B15" s="7" t="s">
        <v>36</v>
      </c>
      <c r="C15" s="7" t="s">
        <v>37</v>
      </c>
      <c r="D15" s="7">
        <v>4</v>
      </c>
      <c r="E15" s="7" t="s">
        <v>124</v>
      </c>
      <c r="F15" s="8">
        <v>60</v>
      </c>
      <c r="G15" s="8">
        <v>55</v>
      </c>
      <c r="H15" s="8"/>
      <c r="I15" s="8">
        <v>5</v>
      </c>
    </row>
    <row r="16" spans="1:15" ht="17.25" thickBot="1" x14ac:dyDescent="0.3">
      <c r="A16" s="54" t="s">
        <v>38</v>
      </c>
      <c r="B16" s="7" t="s">
        <v>39</v>
      </c>
      <c r="C16" s="7" t="s">
        <v>37</v>
      </c>
      <c r="D16" s="7">
        <v>4</v>
      </c>
      <c r="E16" s="7" t="s">
        <v>124</v>
      </c>
      <c r="F16" s="8">
        <v>60</v>
      </c>
      <c r="G16" s="16">
        <v>58</v>
      </c>
      <c r="H16" s="16"/>
      <c r="I16" s="16">
        <v>2</v>
      </c>
    </row>
    <row r="17" spans="1:16" ht="33.75" thickBot="1" x14ac:dyDescent="0.3">
      <c r="A17" s="54" t="s">
        <v>42</v>
      </c>
      <c r="B17" s="7" t="s">
        <v>43</v>
      </c>
      <c r="C17" s="7" t="s">
        <v>17</v>
      </c>
      <c r="D17" s="7">
        <v>2</v>
      </c>
      <c r="E17" s="7" t="s">
        <v>120</v>
      </c>
      <c r="F17" s="8">
        <v>30</v>
      </c>
      <c r="G17" s="8">
        <v>28</v>
      </c>
      <c r="H17" s="8"/>
      <c r="I17" s="8">
        <v>2</v>
      </c>
    </row>
    <row r="18" spans="1:16" ht="17.25" thickBot="1" x14ac:dyDescent="0.3">
      <c r="A18" s="54" t="s">
        <v>44</v>
      </c>
      <c r="B18" s="7" t="s">
        <v>45</v>
      </c>
      <c r="C18" s="7" t="s">
        <v>46</v>
      </c>
      <c r="D18" s="7">
        <v>1</v>
      </c>
      <c r="E18" s="7" t="s">
        <v>125</v>
      </c>
      <c r="F18" s="16">
        <v>30</v>
      </c>
      <c r="G18" s="8"/>
      <c r="H18" s="8">
        <v>28</v>
      </c>
      <c r="I18" s="8">
        <v>2</v>
      </c>
      <c r="J18" s="35">
        <v>4</v>
      </c>
    </row>
    <row r="19" spans="1:16" ht="17.25" thickBot="1" x14ac:dyDescent="0.3">
      <c r="A19" s="54" t="s">
        <v>47</v>
      </c>
      <c r="B19" s="7" t="s">
        <v>48</v>
      </c>
      <c r="C19" s="7" t="s">
        <v>46</v>
      </c>
      <c r="D19" s="7">
        <v>1</v>
      </c>
      <c r="E19" s="7" t="s">
        <v>125</v>
      </c>
      <c r="F19" s="16">
        <v>30</v>
      </c>
      <c r="G19" s="8"/>
      <c r="H19" s="8">
        <v>28</v>
      </c>
      <c r="I19" s="8">
        <v>2</v>
      </c>
    </row>
    <row r="20" spans="1:16" ht="35.25" thickBot="1" x14ac:dyDescent="0.3">
      <c r="A20" s="13" t="s">
        <v>49</v>
      </c>
      <c r="B20" s="14" t="s">
        <v>50</v>
      </c>
      <c r="C20" s="17">
        <v>56</v>
      </c>
      <c r="D20" s="17">
        <v>56</v>
      </c>
      <c r="E20" s="17"/>
      <c r="F20" s="18">
        <v>1500</v>
      </c>
      <c r="G20" s="18">
        <v>351</v>
      </c>
      <c r="H20" s="18">
        <v>1110</v>
      </c>
      <c r="I20" s="18">
        <v>56</v>
      </c>
      <c r="J20">
        <f>SUM(D21:D43)</f>
        <v>63</v>
      </c>
      <c r="K20">
        <f t="shared" ref="K20:P20" si="3">SUM(E21:E43)</f>
        <v>0</v>
      </c>
      <c r="L20">
        <f t="shared" si="3"/>
        <v>1755</v>
      </c>
      <c r="M20">
        <f t="shared" si="3"/>
        <v>387</v>
      </c>
      <c r="N20">
        <f t="shared" si="3"/>
        <v>1316</v>
      </c>
      <c r="O20">
        <f t="shared" si="3"/>
        <v>52</v>
      </c>
      <c r="P20">
        <f t="shared" si="3"/>
        <v>34</v>
      </c>
    </row>
    <row r="21" spans="1:16" ht="17.25" thickBot="1" x14ac:dyDescent="0.3">
      <c r="A21" s="54" t="s">
        <v>51</v>
      </c>
      <c r="B21" s="7" t="s">
        <v>52</v>
      </c>
      <c r="C21" s="7" t="s">
        <v>37</v>
      </c>
      <c r="D21" s="7">
        <v>4</v>
      </c>
      <c r="E21" s="7" t="s">
        <v>124</v>
      </c>
      <c r="F21" s="19">
        <v>60</v>
      </c>
      <c r="G21" s="20">
        <v>58</v>
      </c>
      <c r="H21" s="20"/>
      <c r="I21" s="20">
        <v>2</v>
      </c>
    </row>
    <row r="22" spans="1:16" ht="17.25" thickBot="1" x14ac:dyDescent="0.3">
      <c r="A22" s="54" t="s">
        <v>40</v>
      </c>
      <c r="B22" s="7" t="s">
        <v>41</v>
      </c>
      <c r="C22" s="7" t="s">
        <v>20</v>
      </c>
      <c r="D22" s="7">
        <v>2</v>
      </c>
      <c r="E22" s="7" t="s">
        <v>121</v>
      </c>
      <c r="F22" s="8">
        <v>30</v>
      </c>
      <c r="G22" s="8">
        <v>28</v>
      </c>
      <c r="H22" s="8"/>
      <c r="I22" s="8">
        <v>2</v>
      </c>
    </row>
    <row r="23" spans="1:16" ht="33.75" thickBot="1" x14ac:dyDescent="0.3">
      <c r="A23" s="54" t="s">
        <v>53</v>
      </c>
      <c r="B23" s="7" t="s">
        <v>54</v>
      </c>
      <c r="C23" s="7" t="s">
        <v>37</v>
      </c>
      <c r="D23" s="7">
        <v>4</v>
      </c>
      <c r="E23" s="7" t="s">
        <v>124</v>
      </c>
      <c r="F23" s="19">
        <v>60</v>
      </c>
      <c r="G23" s="20">
        <v>58</v>
      </c>
      <c r="H23" s="20"/>
      <c r="I23" s="20">
        <v>2</v>
      </c>
    </row>
    <row r="24" spans="1:16" ht="17.25" thickBot="1" x14ac:dyDescent="0.3">
      <c r="A24" s="54" t="s">
        <v>55</v>
      </c>
      <c r="B24" s="7" t="s">
        <v>56</v>
      </c>
      <c r="C24" s="7" t="s">
        <v>37</v>
      </c>
      <c r="D24" s="7">
        <v>4</v>
      </c>
      <c r="E24" s="7" t="s">
        <v>124</v>
      </c>
      <c r="F24" s="19">
        <v>60</v>
      </c>
      <c r="G24" s="20">
        <v>58</v>
      </c>
      <c r="H24" s="20"/>
      <c r="I24" s="20">
        <v>2</v>
      </c>
    </row>
    <row r="25" spans="1:16" ht="33.75" thickBot="1" x14ac:dyDescent="0.3">
      <c r="A25" s="54" t="s">
        <v>57</v>
      </c>
      <c r="B25" s="7" t="s">
        <v>58</v>
      </c>
      <c r="C25" s="7" t="s">
        <v>37</v>
      </c>
      <c r="D25" s="7">
        <v>4</v>
      </c>
      <c r="E25" s="7" t="s">
        <v>124</v>
      </c>
      <c r="F25" s="19">
        <v>60</v>
      </c>
      <c r="G25" s="20">
        <v>58</v>
      </c>
      <c r="H25" s="20"/>
      <c r="I25" s="20">
        <v>2</v>
      </c>
    </row>
    <row r="26" spans="1:16" ht="33.75" thickBot="1" x14ac:dyDescent="0.3">
      <c r="A26" s="54" t="s">
        <v>59</v>
      </c>
      <c r="B26" s="7" t="s">
        <v>60</v>
      </c>
      <c r="C26" s="7" t="s">
        <v>61</v>
      </c>
      <c r="D26" s="7">
        <v>3</v>
      </c>
      <c r="E26" s="7" t="s">
        <v>126</v>
      </c>
      <c r="F26" s="19">
        <v>45</v>
      </c>
      <c r="G26" s="19">
        <v>43</v>
      </c>
      <c r="H26" s="19"/>
      <c r="I26" s="19">
        <v>2</v>
      </c>
    </row>
    <row r="27" spans="1:16" ht="33.75" thickBot="1" x14ac:dyDescent="0.3">
      <c r="A27" s="54" t="s">
        <v>62</v>
      </c>
      <c r="B27" s="7" t="s">
        <v>63</v>
      </c>
      <c r="C27" s="7" t="s">
        <v>20</v>
      </c>
      <c r="D27" s="7">
        <v>2</v>
      </c>
      <c r="E27" s="7" t="s">
        <v>121</v>
      </c>
      <c r="F27" s="19">
        <v>60</v>
      </c>
      <c r="G27" s="19"/>
      <c r="H27" s="19">
        <v>58</v>
      </c>
      <c r="I27" s="19">
        <v>2</v>
      </c>
      <c r="J27" s="36">
        <f>SUM(I27:I29)</f>
        <v>6</v>
      </c>
    </row>
    <row r="28" spans="1:16" ht="33.75" thickBot="1" x14ac:dyDescent="0.3">
      <c r="A28" s="54" t="s">
        <v>64</v>
      </c>
      <c r="B28" s="7" t="s">
        <v>65</v>
      </c>
      <c r="C28" s="7" t="s">
        <v>20</v>
      </c>
      <c r="D28" s="7">
        <v>2</v>
      </c>
      <c r="E28" s="7" t="s">
        <v>121</v>
      </c>
      <c r="F28" s="19">
        <v>60</v>
      </c>
      <c r="G28" s="19"/>
      <c r="H28" s="19">
        <v>58</v>
      </c>
      <c r="I28" s="19">
        <v>2</v>
      </c>
    </row>
    <row r="29" spans="1:16" ht="33.75" thickBot="1" x14ac:dyDescent="0.3">
      <c r="A29" s="54" t="s">
        <v>66</v>
      </c>
      <c r="B29" s="7" t="s">
        <v>67</v>
      </c>
      <c r="C29" s="7" t="s">
        <v>20</v>
      </c>
      <c r="D29" s="7">
        <v>2</v>
      </c>
      <c r="E29" s="7" t="s">
        <v>121</v>
      </c>
      <c r="F29" s="19">
        <v>60</v>
      </c>
      <c r="G29" s="19"/>
      <c r="H29" s="19">
        <v>58</v>
      </c>
      <c r="I29" s="19">
        <v>2</v>
      </c>
    </row>
    <row r="30" spans="1:16" ht="33.75" thickBot="1" x14ac:dyDescent="0.3">
      <c r="A30" s="54" t="s">
        <v>68</v>
      </c>
      <c r="B30" s="7" t="s">
        <v>69</v>
      </c>
      <c r="C30" s="7" t="s">
        <v>17</v>
      </c>
      <c r="D30" s="7">
        <v>2</v>
      </c>
      <c r="E30" s="7" t="s">
        <v>120</v>
      </c>
      <c r="F30" s="19">
        <v>30</v>
      </c>
      <c r="G30" s="19">
        <v>28</v>
      </c>
      <c r="H30" s="19"/>
      <c r="I30" s="19">
        <v>2</v>
      </c>
    </row>
    <row r="31" spans="1:16" ht="33.75" thickBot="1" x14ac:dyDescent="0.3">
      <c r="A31" s="54" t="s">
        <v>70</v>
      </c>
      <c r="B31" s="7" t="s">
        <v>71</v>
      </c>
      <c r="C31" s="7" t="s">
        <v>17</v>
      </c>
      <c r="D31" s="7">
        <v>2</v>
      </c>
      <c r="E31" s="7" t="s">
        <v>120</v>
      </c>
      <c r="F31" s="19">
        <v>30</v>
      </c>
      <c r="G31" s="19">
        <v>28</v>
      </c>
      <c r="H31" s="19"/>
      <c r="I31" s="19">
        <v>2</v>
      </c>
    </row>
    <row r="32" spans="1:16" ht="33.75" thickBot="1" x14ac:dyDescent="0.3">
      <c r="A32" s="54" t="s">
        <v>72</v>
      </c>
      <c r="B32" s="7" t="s">
        <v>73</v>
      </c>
      <c r="C32" s="7" t="s">
        <v>17</v>
      </c>
      <c r="D32" s="7">
        <v>2</v>
      </c>
      <c r="E32" s="7" t="s">
        <v>120</v>
      </c>
      <c r="F32" s="19">
        <v>30</v>
      </c>
      <c r="G32" s="19">
        <v>28</v>
      </c>
      <c r="H32" s="19"/>
      <c r="I32" s="19">
        <v>2</v>
      </c>
    </row>
    <row r="33" spans="1:15" ht="33.75" thickBot="1" x14ac:dyDescent="0.3">
      <c r="A33" s="54" t="s">
        <v>74</v>
      </c>
      <c r="B33" s="7" t="s">
        <v>75</v>
      </c>
      <c r="C33" s="7" t="s">
        <v>20</v>
      </c>
      <c r="D33" s="7">
        <v>2</v>
      </c>
      <c r="E33" s="7" t="s">
        <v>121</v>
      </c>
      <c r="F33" s="19">
        <v>60</v>
      </c>
      <c r="G33" s="19"/>
      <c r="H33" s="19">
        <v>58</v>
      </c>
      <c r="I33" s="19">
        <v>2</v>
      </c>
      <c r="J33" s="36">
        <f>SUM(I33:I43)</f>
        <v>28</v>
      </c>
    </row>
    <row r="34" spans="1:15" ht="50.25" thickBot="1" x14ac:dyDescent="0.3">
      <c r="A34" s="54" t="s">
        <v>76</v>
      </c>
      <c r="B34" s="7" t="s">
        <v>77</v>
      </c>
      <c r="C34" s="7" t="s">
        <v>20</v>
      </c>
      <c r="D34" s="7">
        <v>2</v>
      </c>
      <c r="E34" s="7" t="s">
        <v>121</v>
      </c>
      <c r="F34" s="19">
        <v>60</v>
      </c>
      <c r="G34" s="19"/>
      <c r="H34" s="19">
        <v>58</v>
      </c>
      <c r="I34" s="19">
        <v>2</v>
      </c>
    </row>
    <row r="35" spans="1:15" ht="33.75" thickBot="1" x14ac:dyDescent="0.3">
      <c r="A35" s="54" t="s">
        <v>78</v>
      </c>
      <c r="B35" s="7" t="s">
        <v>79</v>
      </c>
      <c r="C35" s="7" t="s">
        <v>20</v>
      </c>
      <c r="D35" s="7">
        <v>2</v>
      </c>
      <c r="E35" s="7" t="s">
        <v>121</v>
      </c>
      <c r="F35" s="19">
        <v>60</v>
      </c>
      <c r="G35" s="19"/>
      <c r="H35" s="19">
        <v>58</v>
      </c>
      <c r="I35" s="19">
        <v>2</v>
      </c>
    </row>
    <row r="36" spans="1:15" ht="33.75" thickBot="1" x14ac:dyDescent="0.3">
      <c r="A36" s="54" t="s">
        <v>80</v>
      </c>
      <c r="B36" s="7" t="s">
        <v>81</v>
      </c>
      <c r="C36" s="7" t="s">
        <v>20</v>
      </c>
      <c r="D36" s="7">
        <v>2</v>
      </c>
      <c r="E36" s="7" t="s">
        <v>121</v>
      </c>
      <c r="F36" s="19">
        <v>60</v>
      </c>
      <c r="G36" s="19"/>
      <c r="H36" s="19">
        <v>58</v>
      </c>
      <c r="I36" s="19">
        <v>2</v>
      </c>
    </row>
    <row r="37" spans="1:15" ht="17.25" thickBot="1" x14ac:dyDescent="0.3">
      <c r="A37" s="54" t="s">
        <v>82</v>
      </c>
      <c r="B37" s="7" t="s">
        <v>83</v>
      </c>
      <c r="C37" s="7" t="s">
        <v>20</v>
      </c>
      <c r="D37" s="7">
        <v>2</v>
      </c>
      <c r="E37" s="7" t="s">
        <v>121</v>
      </c>
      <c r="F37" s="19">
        <v>60</v>
      </c>
      <c r="G37" s="19"/>
      <c r="H37" s="19">
        <v>58</v>
      </c>
      <c r="I37" s="19">
        <v>2</v>
      </c>
    </row>
    <row r="38" spans="1:15" ht="33.75" thickBot="1" x14ac:dyDescent="0.3">
      <c r="A38" s="54" t="s">
        <v>84</v>
      </c>
      <c r="B38" s="7" t="s">
        <v>85</v>
      </c>
      <c r="C38" s="7" t="s">
        <v>20</v>
      </c>
      <c r="D38" s="7">
        <v>2</v>
      </c>
      <c r="E38" s="7" t="s">
        <v>121</v>
      </c>
      <c r="F38" s="8">
        <v>60</v>
      </c>
      <c r="G38" s="8"/>
      <c r="H38" s="8">
        <v>58</v>
      </c>
      <c r="I38" s="8">
        <v>2</v>
      </c>
    </row>
    <row r="39" spans="1:15" ht="17.25" thickBot="1" x14ac:dyDescent="0.3">
      <c r="A39" s="21" t="s">
        <v>86</v>
      </c>
      <c r="B39" s="22" t="s">
        <v>87</v>
      </c>
      <c r="C39" s="19" t="s">
        <v>88</v>
      </c>
      <c r="D39" s="19">
        <v>1</v>
      </c>
      <c r="E39" s="19" t="s">
        <v>127</v>
      </c>
      <c r="F39" s="19">
        <v>45</v>
      </c>
      <c r="G39" s="19"/>
      <c r="H39" s="19">
        <v>43</v>
      </c>
      <c r="I39" s="19">
        <v>2</v>
      </c>
    </row>
    <row r="40" spans="1:15" ht="17.25" thickBot="1" x14ac:dyDescent="0.3">
      <c r="A40" s="21" t="s">
        <v>89</v>
      </c>
      <c r="B40" s="22" t="s">
        <v>90</v>
      </c>
      <c r="C40" s="19" t="s">
        <v>88</v>
      </c>
      <c r="D40" s="19">
        <v>1</v>
      </c>
      <c r="E40" s="19" t="s">
        <v>127</v>
      </c>
      <c r="F40" s="19">
        <v>45</v>
      </c>
      <c r="G40" s="19"/>
      <c r="H40" s="19">
        <v>43</v>
      </c>
      <c r="I40" s="19">
        <v>2</v>
      </c>
    </row>
    <row r="41" spans="1:15" ht="33.75" thickBot="1" x14ac:dyDescent="0.3">
      <c r="A41" s="54" t="s">
        <v>91</v>
      </c>
      <c r="B41" s="23" t="s">
        <v>92</v>
      </c>
      <c r="C41" s="19" t="s">
        <v>93</v>
      </c>
      <c r="D41" s="19">
        <v>5</v>
      </c>
      <c r="E41" s="19" t="s">
        <v>128</v>
      </c>
      <c r="F41" s="19">
        <v>225</v>
      </c>
      <c r="G41" s="19"/>
      <c r="H41" s="19">
        <v>221</v>
      </c>
      <c r="I41" s="19">
        <v>4</v>
      </c>
    </row>
    <row r="42" spans="1:15" ht="33.75" thickBot="1" x14ac:dyDescent="0.3">
      <c r="A42" s="54" t="s">
        <v>94</v>
      </c>
      <c r="B42" s="23" t="s">
        <v>95</v>
      </c>
      <c r="C42" s="19" t="s">
        <v>96</v>
      </c>
      <c r="D42" s="19">
        <v>6</v>
      </c>
      <c r="E42" s="19" t="s">
        <v>129</v>
      </c>
      <c r="F42" s="19">
        <v>270</v>
      </c>
      <c r="G42" s="19"/>
      <c r="H42" s="19">
        <v>266</v>
      </c>
      <c r="I42" s="19">
        <v>4</v>
      </c>
    </row>
    <row r="43" spans="1:15" ht="17.25" thickBot="1" x14ac:dyDescent="0.3">
      <c r="A43" s="24" t="s">
        <v>97</v>
      </c>
      <c r="B43" s="25" t="s">
        <v>98</v>
      </c>
      <c r="C43" s="20" t="s">
        <v>93</v>
      </c>
      <c r="D43" s="20">
        <v>5</v>
      </c>
      <c r="E43" s="20" t="s">
        <v>128</v>
      </c>
      <c r="F43" s="20">
        <v>225</v>
      </c>
      <c r="G43" s="20"/>
      <c r="H43" s="20">
        <v>221</v>
      </c>
      <c r="I43" s="20">
        <v>4</v>
      </c>
    </row>
    <row r="44" spans="1:15" ht="18" thickBot="1" x14ac:dyDescent="0.3">
      <c r="A44" s="13" t="s">
        <v>99</v>
      </c>
      <c r="B44" s="14" t="s">
        <v>100</v>
      </c>
      <c r="C44" s="15">
        <v>8</v>
      </c>
      <c r="D44" s="15">
        <v>8</v>
      </c>
      <c r="E44" s="15"/>
      <c r="F44" s="7">
        <v>180</v>
      </c>
      <c r="G44" s="7">
        <v>60</v>
      </c>
      <c r="H44" s="7">
        <v>116</v>
      </c>
      <c r="I44" s="7">
        <v>4</v>
      </c>
    </row>
    <row r="45" spans="1:15" ht="66" customHeight="1" thickBot="1" x14ac:dyDescent="0.3">
      <c r="A45" s="87" t="s">
        <v>101</v>
      </c>
      <c r="B45" s="88"/>
      <c r="C45" s="26">
        <v>8</v>
      </c>
      <c r="D45" s="26">
        <v>8</v>
      </c>
      <c r="E45" s="26"/>
      <c r="F45" s="20">
        <v>8</v>
      </c>
      <c r="G45" s="27">
        <v>180</v>
      </c>
      <c r="H45" s="27">
        <v>60</v>
      </c>
      <c r="I45" s="27">
        <v>116</v>
      </c>
      <c r="J45" s="26">
        <v>8</v>
      </c>
      <c r="K45" s="26"/>
      <c r="L45" s="27">
        <v>180</v>
      </c>
      <c r="M45" s="27">
        <v>56</v>
      </c>
      <c r="N45" s="27">
        <v>116</v>
      </c>
      <c r="O45" s="27">
        <v>8</v>
      </c>
    </row>
    <row r="46" spans="1:15" ht="32.25" customHeight="1" x14ac:dyDescent="0.25">
      <c r="A46" s="28"/>
      <c r="B46" s="85" t="s">
        <v>103</v>
      </c>
      <c r="C46" s="85" t="s">
        <v>20</v>
      </c>
      <c r="D46" s="85">
        <v>2</v>
      </c>
      <c r="E46" s="53" t="s">
        <v>121</v>
      </c>
      <c r="F46" s="81">
        <v>60</v>
      </c>
      <c r="G46" s="81"/>
      <c r="H46" s="81">
        <v>58</v>
      </c>
      <c r="I46" s="81">
        <v>2</v>
      </c>
      <c r="J46" s="36">
        <v>4</v>
      </c>
    </row>
    <row r="47" spans="1:15" ht="17.25" thickBot="1" x14ac:dyDescent="0.3">
      <c r="A47" s="54" t="s">
        <v>102</v>
      </c>
      <c r="B47" s="86"/>
      <c r="C47" s="86"/>
      <c r="D47" s="86"/>
      <c r="E47" s="54"/>
      <c r="F47" s="82"/>
      <c r="G47" s="82"/>
      <c r="H47" s="82"/>
      <c r="I47" s="82"/>
    </row>
    <row r="48" spans="1:15" ht="33.75" thickBot="1" x14ac:dyDescent="0.3">
      <c r="A48" s="54" t="s">
        <v>104</v>
      </c>
      <c r="B48" s="7" t="s">
        <v>105</v>
      </c>
      <c r="C48" s="7" t="s">
        <v>20</v>
      </c>
      <c r="D48" s="7">
        <v>2</v>
      </c>
      <c r="E48" s="7" t="s">
        <v>121</v>
      </c>
      <c r="F48" s="19">
        <v>60</v>
      </c>
      <c r="G48" s="19"/>
      <c r="H48" s="19">
        <v>58</v>
      </c>
      <c r="I48" s="19">
        <v>2</v>
      </c>
    </row>
    <row r="49" spans="1:16" ht="17.25" thickBot="1" x14ac:dyDescent="0.3">
      <c r="A49" s="54" t="s">
        <v>106</v>
      </c>
      <c r="B49" s="7" t="s">
        <v>107</v>
      </c>
      <c r="C49" s="7" t="s">
        <v>17</v>
      </c>
      <c r="D49" s="7">
        <v>2</v>
      </c>
      <c r="E49" s="7" t="s">
        <v>120</v>
      </c>
      <c r="F49" s="19">
        <v>30</v>
      </c>
      <c r="G49" s="19">
        <v>28</v>
      </c>
      <c r="H49" s="19"/>
      <c r="I49" s="19">
        <v>2</v>
      </c>
      <c r="J49" s="34"/>
      <c r="K49" s="34">
        <v>4</v>
      </c>
    </row>
    <row r="50" spans="1:16" ht="33.75" thickBot="1" x14ac:dyDescent="0.3">
      <c r="A50" s="54" t="s">
        <v>108</v>
      </c>
      <c r="B50" s="7" t="s">
        <v>109</v>
      </c>
      <c r="C50" s="7" t="s">
        <v>17</v>
      </c>
      <c r="D50" s="7">
        <v>2</v>
      </c>
      <c r="E50" s="7" t="s">
        <v>120</v>
      </c>
      <c r="F50" s="19">
        <v>30</v>
      </c>
      <c r="G50" s="19">
        <v>28</v>
      </c>
      <c r="H50" s="19"/>
      <c r="I50" s="19">
        <v>2</v>
      </c>
    </row>
    <row r="51" spans="1:16" ht="33.75" thickBot="1" x14ac:dyDescent="0.3">
      <c r="A51" s="54" t="s">
        <v>110</v>
      </c>
      <c r="B51" s="7" t="s">
        <v>111</v>
      </c>
      <c r="C51" s="7" t="s">
        <v>17</v>
      </c>
      <c r="D51" s="7">
        <v>2</v>
      </c>
      <c r="E51" s="7" t="s">
        <v>120</v>
      </c>
      <c r="F51" s="7">
        <v>30</v>
      </c>
      <c r="G51" s="7">
        <v>28</v>
      </c>
      <c r="H51" s="7"/>
      <c r="I51" s="7">
        <v>2</v>
      </c>
    </row>
    <row r="52" spans="1:16" ht="33.75" thickBot="1" x14ac:dyDescent="0.3">
      <c r="A52" s="54" t="s">
        <v>112</v>
      </c>
      <c r="B52" s="7" t="s">
        <v>113</v>
      </c>
      <c r="C52" s="7" t="s">
        <v>20</v>
      </c>
      <c r="D52" s="7">
        <v>2</v>
      </c>
      <c r="E52" s="7" t="s">
        <v>121</v>
      </c>
      <c r="F52" s="19">
        <v>60</v>
      </c>
      <c r="G52" s="19"/>
      <c r="H52" s="19">
        <v>58</v>
      </c>
      <c r="I52" s="19">
        <v>2</v>
      </c>
      <c r="J52" s="36">
        <f>J46+J33+J27+J11+J18</f>
        <v>48</v>
      </c>
      <c r="K52" s="36" t="s">
        <v>130</v>
      </c>
      <c r="N52">
        <f>M55+O52</f>
        <v>775</v>
      </c>
      <c r="O52">
        <f>O55-J52</f>
        <v>41</v>
      </c>
      <c r="P52" t="s">
        <v>191</v>
      </c>
    </row>
    <row r="53" spans="1:16" ht="17.25" thickBot="1" x14ac:dyDescent="0.3">
      <c r="A53" s="54" t="s">
        <v>114</v>
      </c>
      <c r="B53" s="7" t="s">
        <v>115</v>
      </c>
      <c r="C53" s="7" t="s">
        <v>17</v>
      </c>
      <c r="D53" s="7">
        <v>2</v>
      </c>
      <c r="E53" s="7" t="s">
        <v>120</v>
      </c>
      <c r="F53" s="19">
        <v>30</v>
      </c>
      <c r="G53" s="19">
        <v>28</v>
      </c>
      <c r="H53" s="19"/>
      <c r="I53" s="19">
        <v>2</v>
      </c>
    </row>
    <row r="54" spans="1:16" ht="17.25" thickBot="1" x14ac:dyDescent="0.3">
      <c r="A54" s="54" t="s">
        <v>116</v>
      </c>
      <c r="B54" s="7" t="s">
        <v>117</v>
      </c>
      <c r="C54" s="7" t="s">
        <v>17</v>
      </c>
      <c r="D54" s="7">
        <v>2</v>
      </c>
      <c r="E54" s="7" t="s">
        <v>120</v>
      </c>
      <c r="F54" s="19">
        <v>30</v>
      </c>
      <c r="G54" s="19">
        <v>28</v>
      </c>
      <c r="H54" s="19"/>
      <c r="I54" s="19">
        <v>2</v>
      </c>
    </row>
    <row r="55" spans="1:16" ht="17.25" thickBot="1" x14ac:dyDescent="0.3">
      <c r="A55" s="83" t="s">
        <v>118</v>
      </c>
      <c r="B55" s="84"/>
      <c r="C55" s="4">
        <v>102</v>
      </c>
      <c r="D55" s="4"/>
      <c r="E55" s="4"/>
      <c r="F55" s="4">
        <v>2580</v>
      </c>
      <c r="G55" s="4">
        <v>730</v>
      </c>
      <c r="H55" s="4">
        <v>1772</v>
      </c>
      <c r="I55" s="4">
        <v>95</v>
      </c>
      <c r="J55">
        <f>J13+J5</f>
        <v>102</v>
      </c>
      <c r="K55">
        <f t="shared" ref="K55:O55" si="4">K13+K5</f>
        <v>0</v>
      </c>
      <c r="L55">
        <f t="shared" si="4"/>
        <v>2580</v>
      </c>
      <c r="M55">
        <f t="shared" si="4"/>
        <v>734</v>
      </c>
      <c r="N55">
        <f t="shared" si="4"/>
        <v>1757</v>
      </c>
      <c r="O55">
        <f t="shared" si="4"/>
        <v>89</v>
      </c>
    </row>
    <row r="59" spans="1:16" x14ac:dyDescent="0.25">
      <c r="M59">
        <f>N55+J52</f>
        <v>1805</v>
      </c>
    </row>
    <row r="60" spans="1:16" x14ac:dyDescent="0.25">
      <c r="M60">
        <f>M59/L55</f>
        <v>0.69961240310077522</v>
      </c>
    </row>
  </sheetData>
  <mergeCells count="17">
    <mergeCell ref="H46:H47"/>
    <mergeCell ref="I46:I47"/>
    <mergeCell ref="A55:B55"/>
    <mergeCell ref="A45:B45"/>
    <mergeCell ref="B46:B47"/>
    <mergeCell ref="C46:C47"/>
    <mergeCell ref="D46:D47"/>
    <mergeCell ref="F46:F47"/>
    <mergeCell ref="G46:G47"/>
    <mergeCell ref="A1:A4"/>
    <mergeCell ref="B1:B4"/>
    <mergeCell ref="C1:C4"/>
    <mergeCell ref="F1:I1"/>
    <mergeCell ref="F2:F4"/>
    <mergeCell ref="G2:I2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opLeftCell="A45" workbookViewId="0">
      <selection activeCell="K62" sqref="K62"/>
    </sheetView>
  </sheetViews>
  <sheetFormatPr defaultRowHeight="15" x14ac:dyDescent="0.25"/>
  <cols>
    <col min="1" max="1" width="17.28515625" customWidth="1"/>
    <col min="2" max="2" width="23.28515625" customWidth="1"/>
    <col min="3" max="5" width="10.7109375" customWidth="1"/>
  </cols>
  <sheetData>
    <row r="1" spans="1:15" ht="17.25" thickBot="1" x14ac:dyDescent="0.3">
      <c r="A1" s="89" t="s">
        <v>0</v>
      </c>
      <c r="B1" s="89" t="s">
        <v>1</v>
      </c>
      <c r="C1" s="89" t="s">
        <v>2</v>
      </c>
      <c r="D1" s="31"/>
      <c r="E1" s="31"/>
      <c r="F1" s="83" t="s">
        <v>3</v>
      </c>
      <c r="G1" s="92"/>
      <c r="H1" s="92"/>
      <c r="I1" s="84"/>
    </row>
    <row r="2" spans="1:15" ht="17.25" thickBot="1" x14ac:dyDescent="0.3">
      <c r="A2" s="90"/>
      <c r="B2" s="90"/>
      <c r="C2" s="90"/>
      <c r="D2" s="51"/>
      <c r="E2" s="51"/>
      <c r="F2" s="89" t="s">
        <v>4</v>
      </c>
      <c r="G2" s="83" t="s">
        <v>5</v>
      </c>
      <c r="H2" s="92"/>
      <c r="I2" s="84"/>
    </row>
    <row r="3" spans="1:15" ht="81.75" customHeight="1" x14ac:dyDescent="0.25">
      <c r="A3" s="90"/>
      <c r="B3" s="90"/>
      <c r="C3" s="90"/>
      <c r="D3" s="51"/>
      <c r="E3" s="51"/>
      <c r="F3" s="90"/>
      <c r="G3" s="89" t="s">
        <v>6</v>
      </c>
      <c r="H3" s="89" t="s">
        <v>7</v>
      </c>
      <c r="I3" s="1" t="s">
        <v>8</v>
      </c>
    </row>
    <row r="4" spans="1:15" ht="33.75" thickBot="1" x14ac:dyDescent="0.3">
      <c r="A4" s="91"/>
      <c r="B4" s="91"/>
      <c r="C4" s="91"/>
      <c r="D4" s="52"/>
      <c r="E4" s="52"/>
      <c r="F4" s="91"/>
      <c r="G4" s="91"/>
      <c r="H4" s="91"/>
      <c r="I4" s="2" t="s">
        <v>9</v>
      </c>
    </row>
    <row r="5" spans="1:15" ht="33.75" thickBot="1" x14ac:dyDescent="0.3">
      <c r="A5" s="66" t="s">
        <v>10</v>
      </c>
      <c r="B5" s="4" t="s">
        <v>11</v>
      </c>
      <c r="C5" s="5">
        <v>19</v>
      </c>
      <c r="D5" s="5">
        <v>19</v>
      </c>
      <c r="E5" s="5"/>
      <c r="F5" s="5">
        <v>435</v>
      </c>
      <c r="G5" s="5">
        <v>150</v>
      </c>
      <c r="H5" s="5">
        <v>269</v>
      </c>
      <c r="I5" s="5">
        <v>16</v>
      </c>
      <c r="J5">
        <f>SUM(D6:D12)</f>
        <v>19</v>
      </c>
      <c r="K5">
        <f t="shared" ref="K5:O5" si="0">SUM(E6:E12)</f>
        <v>0</v>
      </c>
      <c r="L5">
        <f t="shared" si="0"/>
        <v>435</v>
      </c>
      <c r="M5">
        <f t="shared" si="0"/>
        <v>150</v>
      </c>
      <c r="N5">
        <f t="shared" si="0"/>
        <v>269</v>
      </c>
      <c r="O5">
        <f t="shared" si="0"/>
        <v>16</v>
      </c>
    </row>
    <row r="6" spans="1:15" ht="17.25" thickBot="1" x14ac:dyDescent="0.3">
      <c r="A6" s="54" t="s">
        <v>12</v>
      </c>
      <c r="B6" s="7" t="s">
        <v>13</v>
      </c>
      <c r="C6" s="7" t="s">
        <v>14</v>
      </c>
      <c r="D6" s="7">
        <v>5</v>
      </c>
      <c r="E6" s="7" t="s">
        <v>119</v>
      </c>
      <c r="F6" s="8">
        <v>75</v>
      </c>
      <c r="G6" s="8">
        <v>73</v>
      </c>
      <c r="H6" s="8"/>
      <c r="I6" s="8">
        <v>2</v>
      </c>
    </row>
    <row r="7" spans="1:15" ht="17.25" thickBot="1" x14ac:dyDescent="0.3">
      <c r="A7" s="54" t="s">
        <v>15</v>
      </c>
      <c r="B7" s="7" t="s">
        <v>16</v>
      </c>
      <c r="C7" s="7" t="s">
        <v>17</v>
      </c>
      <c r="D7" s="7">
        <v>2</v>
      </c>
      <c r="E7" s="7" t="s">
        <v>120</v>
      </c>
      <c r="F7" s="8">
        <v>30</v>
      </c>
      <c r="G7" s="8">
        <v>28</v>
      </c>
      <c r="H7" s="8"/>
      <c r="I7" s="8">
        <v>2</v>
      </c>
    </row>
    <row r="8" spans="1:15" ht="17.25" thickBot="1" x14ac:dyDescent="0.3">
      <c r="A8" s="54" t="s">
        <v>18</v>
      </c>
      <c r="B8" s="7" t="s">
        <v>19</v>
      </c>
      <c r="C8" s="7" t="s">
        <v>20</v>
      </c>
      <c r="D8" s="7">
        <v>2</v>
      </c>
      <c r="E8" s="7" t="s">
        <v>121</v>
      </c>
      <c r="F8" s="8">
        <v>60</v>
      </c>
      <c r="G8" s="8"/>
      <c r="H8" s="8">
        <v>58</v>
      </c>
      <c r="I8" s="8">
        <v>2</v>
      </c>
    </row>
    <row r="9" spans="1:15" ht="33.75" thickBot="1" x14ac:dyDescent="0.3">
      <c r="A9" s="54" t="s">
        <v>21</v>
      </c>
      <c r="B9" s="7" t="s">
        <v>22</v>
      </c>
      <c r="C9" s="7" t="s">
        <v>23</v>
      </c>
      <c r="D9" s="7">
        <v>3</v>
      </c>
      <c r="E9" s="7" t="s">
        <v>122</v>
      </c>
      <c r="F9" s="8">
        <v>75</v>
      </c>
      <c r="G9" s="8">
        <v>36</v>
      </c>
      <c r="H9" s="8">
        <v>35</v>
      </c>
      <c r="I9" s="8">
        <v>4</v>
      </c>
    </row>
    <row r="10" spans="1:15" ht="17.25" thickBot="1" x14ac:dyDescent="0.3">
      <c r="A10" s="54" t="s">
        <v>24</v>
      </c>
      <c r="B10" s="7" t="s">
        <v>25</v>
      </c>
      <c r="C10" s="7" t="s">
        <v>26</v>
      </c>
      <c r="D10" s="7">
        <v>3</v>
      </c>
      <c r="E10" s="7" t="s">
        <v>123</v>
      </c>
      <c r="F10" s="8">
        <v>75</v>
      </c>
      <c r="G10" s="8">
        <v>13</v>
      </c>
      <c r="H10" s="8">
        <v>60</v>
      </c>
      <c r="I10" s="8">
        <v>2</v>
      </c>
    </row>
    <row r="11" spans="1:15" ht="17.25" thickBot="1" x14ac:dyDescent="0.3">
      <c r="A11" s="54" t="s">
        <v>27</v>
      </c>
      <c r="B11" s="7" t="s">
        <v>28</v>
      </c>
      <c r="C11" s="7" t="s">
        <v>20</v>
      </c>
      <c r="D11" s="7">
        <v>2</v>
      </c>
      <c r="E11" s="7" t="s">
        <v>121</v>
      </c>
      <c r="F11" s="8">
        <v>60</v>
      </c>
      <c r="G11" s="8"/>
      <c r="H11" s="8">
        <v>58</v>
      </c>
      <c r="I11" s="8">
        <v>2</v>
      </c>
      <c r="J11" s="35">
        <v>6</v>
      </c>
    </row>
    <row r="12" spans="1:15" ht="17.25" thickBot="1" x14ac:dyDescent="0.3">
      <c r="A12" s="54" t="s">
        <v>29</v>
      </c>
      <c r="B12" s="7" t="s">
        <v>30</v>
      </c>
      <c r="C12" s="7" t="s">
        <v>20</v>
      </c>
      <c r="D12" s="7">
        <v>2</v>
      </c>
      <c r="E12" s="7" t="s">
        <v>121</v>
      </c>
      <c r="F12" s="8">
        <v>60</v>
      </c>
      <c r="G12" s="8"/>
      <c r="H12" s="8">
        <v>58</v>
      </c>
      <c r="I12" s="8">
        <v>2</v>
      </c>
    </row>
    <row r="13" spans="1:15" ht="50.25" thickBot="1" x14ac:dyDescent="0.3">
      <c r="A13" s="52" t="s">
        <v>31</v>
      </c>
      <c r="B13" s="10" t="s">
        <v>32</v>
      </c>
      <c r="C13" s="11">
        <v>83</v>
      </c>
      <c r="D13" s="11">
        <v>83</v>
      </c>
      <c r="E13" s="11"/>
      <c r="F13" s="5">
        <v>2145</v>
      </c>
      <c r="G13" s="12">
        <v>580</v>
      </c>
      <c r="H13" s="12">
        <v>1503</v>
      </c>
      <c r="I13" s="12">
        <v>79</v>
      </c>
      <c r="J13">
        <f t="shared" ref="J13:O13" si="1">J14+J20+J47</f>
        <v>83</v>
      </c>
      <c r="K13">
        <f t="shared" si="1"/>
        <v>0</v>
      </c>
      <c r="L13">
        <f t="shared" si="1"/>
        <v>2070</v>
      </c>
      <c r="M13">
        <f t="shared" si="1"/>
        <v>584</v>
      </c>
      <c r="N13">
        <f t="shared" si="1"/>
        <v>1413</v>
      </c>
      <c r="O13">
        <f t="shared" si="1"/>
        <v>73</v>
      </c>
    </row>
    <row r="14" spans="1:15" ht="35.25" thickBot="1" x14ac:dyDescent="0.3">
      <c r="A14" s="13" t="s">
        <v>33</v>
      </c>
      <c r="B14" s="14" t="s">
        <v>34</v>
      </c>
      <c r="C14" s="15">
        <v>14</v>
      </c>
      <c r="D14" s="15">
        <v>14</v>
      </c>
      <c r="E14" s="15"/>
      <c r="F14" s="5">
        <v>240</v>
      </c>
      <c r="G14" s="5">
        <v>169</v>
      </c>
      <c r="H14" s="5">
        <v>56</v>
      </c>
      <c r="I14" s="5">
        <v>15</v>
      </c>
      <c r="J14">
        <f t="shared" ref="J14:O14" si="2">SUM(D15:D19)</f>
        <v>12</v>
      </c>
      <c r="K14">
        <f t="shared" si="2"/>
        <v>0</v>
      </c>
      <c r="L14">
        <f t="shared" si="2"/>
        <v>210</v>
      </c>
      <c r="M14">
        <f t="shared" si="2"/>
        <v>141</v>
      </c>
      <c r="N14">
        <f t="shared" si="2"/>
        <v>56</v>
      </c>
      <c r="O14">
        <f t="shared" si="2"/>
        <v>13</v>
      </c>
    </row>
    <row r="15" spans="1:15" ht="17.25" thickBot="1" x14ac:dyDescent="0.3">
      <c r="A15" s="54" t="s">
        <v>35</v>
      </c>
      <c r="B15" s="7" t="s">
        <v>36</v>
      </c>
      <c r="C15" s="7" t="s">
        <v>37</v>
      </c>
      <c r="D15" s="7">
        <v>4</v>
      </c>
      <c r="E15" s="7" t="s">
        <v>124</v>
      </c>
      <c r="F15" s="8">
        <v>60</v>
      </c>
      <c r="G15" s="8">
        <v>55</v>
      </c>
      <c r="H15" s="8"/>
      <c r="I15" s="8">
        <v>5</v>
      </c>
    </row>
    <row r="16" spans="1:15" ht="17.25" thickBot="1" x14ac:dyDescent="0.3">
      <c r="A16" s="54" t="s">
        <v>38</v>
      </c>
      <c r="B16" s="7" t="s">
        <v>39</v>
      </c>
      <c r="C16" s="7" t="s">
        <v>37</v>
      </c>
      <c r="D16" s="7">
        <v>4</v>
      </c>
      <c r="E16" s="7" t="s">
        <v>124</v>
      </c>
      <c r="F16" s="8">
        <v>60</v>
      </c>
      <c r="G16" s="16">
        <v>58</v>
      </c>
      <c r="H16" s="16"/>
      <c r="I16" s="16">
        <v>2</v>
      </c>
    </row>
    <row r="17" spans="1:15" ht="33.75" thickBot="1" x14ac:dyDescent="0.3">
      <c r="A17" s="54" t="s">
        <v>42</v>
      </c>
      <c r="B17" s="7" t="s">
        <v>43</v>
      </c>
      <c r="C17" s="7" t="s">
        <v>17</v>
      </c>
      <c r="D17" s="7">
        <v>2</v>
      </c>
      <c r="E17" s="7" t="s">
        <v>120</v>
      </c>
      <c r="F17" s="8">
        <v>30</v>
      </c>
      <c r="G17" s="8">
        <v>28</v>
      </c>
      <c r="H17" s="8"/>
      <c r="I17" s="8">
        <v>2</v>
      </c>
    </row>
    <row r="18" spans="1:15" ht="17.25" thickBot="1" x14ac:dyDescent="0.3">
      <c r="A18" s="54" t="s">
        <v>44</v>
      </c>
      <c r="B18" s="7" t="s">
        <v>45</v>
      </c>
      <c r="C18" s="7" t="s">
        <v>46</v>
      </c>
      <c r="D18" s="7">
        <v>1</v>
      </c>
      <c r="E18" s="7" t="s">
        <v>125</v>
      </c>
      <c r="F18" s="16">
        <v>30</v>
      </c>
      <c r="G18" s="8"/>
      <c r="H18" s="8">
        <v>28</v>
      </c>
      <c r="I18" s="8">
        <v>2</v>
      </c>
      <c r="J18" s="35">
        <v>4</v>
      </c>
    </row>
    <row r="19" spans="1:15" ht="17.25" thickBot="1" x14ac:dyDescent="0.3">
      <c r="A19" s="54" t="s">
        <v>47</v>
      </c>
      <c r="B19" s="7" t="s">
        <v>48</v>
      </c>
      <c r="C19" s="7" t="s">
        <v>46</v>
      </c>
      <c r="D19" s="7">
        <v>1</v>
      </c>
      <c r="E19" s="7" t="s">
        <v>125</v>
      </c>
      <c r="F19" s="16">
        <v>30</v>
      </c>
      <c r="G19" s="8"/>
      <c r="H19" s="8">
        <v>28</v>
      </c>
      <c r="I19" s="8">
        <v>2</v>
      </c>
    </row>
    <row r="20" spans="1:15" ht="35.25" thickBot="1" x14ac:dyDescent="0.3">
      <c r="A20" s="13" t="s">
        <v>49</v>
      </c>
      <c r="B20" s="14" t="s">
        <v>50</v>
      </c>
      <c r="C20" s="17">
        <v>56</v>
      </c>
      <c r="D20" s="17">
        <v>56</v>
      </c>
      <c r="E20" s="17"/>
      <c r="F20" s="18">
        <v>1500</v>
      </c>
      <c r="G20" s="18">
        <v>351</v>
      </c>
      <c r="H20" s="18">
        <v>1110</v>
      </c>
      <c r="I20" s="18">
        <v>56</v>
      </c>
      <c r="J20">
        <f>SUM(D21:D44)</f>
        <v>63</v>
      </c>
      <c r="K20">
        <f t="shared" ref="K20:O20" si="3">SUM(E21:E44)</f>
        <v>0</v>
      </c>
      <c r="L20">
        <f t="shared" si="3"/>
        <v>1680</v>
      </c>
      <c r="M20">
        <f t="shared" si="3"/>
        <v>387</v>
      </c>
      <c r="N20">
        <f t="shared" si="3"/>
        <v>1241</v>
      </c>
      <c r="O20">
        <f t="shared" si="3"/>
        <v>52</v>
      </c>
    </row>
    <row r="21" spans="1:15" ht="17.25" thickBot="1" x14ac:dyDescent="0.3">
      <c r="A21" s="54" t="s">
        <v>51</v>
      </c>
      <c r="B21" s="7" t="s">
        <v>52</v>
      </c>
      <c r="C21" s="7" t="s">
        <v>37</v>
      </c>
      <c r="D21" s="7">
        <v>4</v>
      </c>
      <c r="E21" s="7" t="s">
        <v>124</v>
      </c>
      <c r="F21" s="19">
        <v>60</v>
      </c>
      <c r="G21" s="20">
        <v>58</v>
      </c>
      <c r="H21" s="20"/>
      <c r="I21" s="20">
        <v>2</v>
      </c>
    </row>
    <row r="22" spans="1:15" ht="17.25" thickBot="1" x14ac:dyDescent="0.3">
      <c r="A22" s="54" t="s">
        <v>40</v>
      </c>
      <c r="B22" s="7" t="s">
        <v>41</v>
      </c>
      <c r="C22" s="7" t="s">
        <v>20</v>
      </c>
      <c r="D22" s="7">
        <v>2</v>
      </c>
      <c r="E22" s="7" t="s">
        <v>121</v>
      </c>
      <c r="F22" s="8">
        <v>30</v>
      </c>
      <c r="G22" s="8">
        <v>28</v>
      </c>
      <c r="H22" s="8"/>
      <c r="I22" s="8">
        <v>2</v>
      </c>
    </row>
    <row r="23" spans="1:15" ht="33.75" thickBot="1" x14ac:dyDescent="0.3">
      <c r="A23" s="54" t="s">
        <v>53</v>
      </c>
      <c r="B23" s="7" t="s">
        <v>54</v>
      </c>
      <c r="C23" s="7" t="s">
        <v>37</v>
      </c>
      <c r="D23" s="7">
        <v>4</v>
      </c>
      <c r="E23" s="7" t="s">
        <v>124</v>
      </c>
      <c r="F23" s="19">
        <v>60</v>
      </c>
      <c r="G23" s="20">
        <v>58</v>
      </c>
      <c r="H23" s="20"/>
      <c r="I23" s="20">
        <v>2</v>
      </c>
    </row>
    <row r="24" spans="1:15" ht="17.25" thickBot="1" x14ac:dyDescent="0.3">
      <c r="A24" s="54" t="s">
        <v>55</v>
      </c>
      <c r="B24" s="7" t="s">
        <v>56</v>
      </c>
      <c r="C24" s="7" t="s">
        <v>37</v>
      </c>
      <c r="D24" s="7">
        <v>4</v>
      </c>
      <c r="E24" s="7" t="s">
        <v>124</v>
      </c>
      <c r="F24" s="19">
        <v>60</v>
      </c>
      <c r="G24" s="20">
        <v>58</v>
      </c>
      <c r="H24" s="20"/>
      <c r="I24" s="20">
        <v>2</v>
      </c>
    </row>
    <row r="25" spans="1:15" ht="33.75" thickBot="1" x14ac:dyDescent="0.3">
      <c r="A25" s="54" t="s">
        <v>57</v>
      </c>
      <c r="B25" s="7" t="s">
        <v>58</v>
      </c>
      <c r="C25" s="7" t="s">
        <v>37</v>
      </c>
      <c r="D25" s="7">
        <v>4</v>
      </c>
      <c r="E25" s="7" t="s">
        <v>124</v>
      </c>
      <c r="F25" s="19">
        <v>60</v>
      </c>
      <c r="G25" s="20">
        <v>58</v>
      </c>
      <c r="H25" s="20"/>
      <c r="I25" s="20">
        <v>2</v>
      </c>
    </row>
    <row r="26" spans="1:15" ht="33.75" thickBot="1" x14ac:dyDescent="0.3">
      <c r="A26" s="54" t="s">
        <v>59</v>
      </c>
      <c r="B26" s="7" t="s">
        <v>60</v>
      </c>
      <c r="C26" s="7" t="s">
        <v>61</v>
      </c>
      <c r="D26" s="7">
        <v>3</v>
      </c>
      <c r="E26" s="7" t="s">
        <v>126</v>
      </c>
      <c r="F26" s="19">
        <v>45</v>
      </c>
      <c r="G26" s="19">
        <v>43</v>
      </c>
      <c r="H26" s="19"/>
      <c r="I26" s="19">
        <v>2</v>
      </c>
    </row>
    <row r="27" spans="1:15" ht="33.75" thickBot="1" x14ac:dyDescent="0.3">
      <c r="A27" s="54" t="s">
        <v>62</v>
      </c>
      <c r="B27" s="7" t="s">
        <v>63</v>
      </c>
      <c r="C27" s="7" t="s">
        <v>20</v>
      </c>
      <c r="D27" s="7">
        <v>2</v>
      </c>
      <c r="E27" s="7" t="s">
        <v>121</v>
      </c>
      <c r="F27" s="19">
        <v>60</v>
      </c>
      <c r="G27" s="19"/>
      <c r="H27" s="19">
        <v>58</v>
      </c>
      <c r="I27" s="19">
        <v>2</v>
      </c>
      <c r="J27" s="36">
        <f>SUM(I27:I29)</f>
        <v>6</v>
      </c>
    </row>
    <row r="28" spans="1:15" ht="33.75" thickBot="1" x14ac:dyDescent="0.3">
      <c r="A28" s="54" t="s">
        <v>64</v>
      </c>
      <c r="B28" s="7" t="s">
        <v>65</v>
      </c>
      <c r="C28" s="7" t="s">
        <v>20</v>
      </c>
      <c r="D28" s="7">
        <v>2</v>
      </c>
      <c r="E28" s="7" t="s">
        <v>121</v>
      </c>
      <c r="F28" s="19">
        <v>60</v>
      </c>
      <c r="G28" s="19"/>
      <c r="H28" s="19">
        <v>58</v>
      </c>
      <c r="I28" s="19">
        <v>2</v>
      </c>
    </row>
    <row r="29" spans="1:15" ht="33.75" thickBot="1" x14ac:dyDescent="0.3">
      <c r="A29" s="54" t="s">
        <v>66</v>
      </c>
      <c r="B29" s="7" t="s">
        <v>67</v>
      </c>
      <c r="C29" s="7" t="s">
        <v>20</v>
      </c>
      <c r="D29" s="7">
        <v>2</v>
      </c>
      <c r="E29" s="7" t="s">
        <v>121</v>
      </c>
      <c r="F29" s="19">
        <v>60</v>
      </c>
      <c r="G29" s="19"/>
      <c r="H29" s="19">
        <v>58</v>
      </c>
      <c r="I29" s="19">
        <v>2</v>
      </c>
    </row>
    <row r="30" spans="1:15" ht="33.75" thickBot="1" x14ac:dyDescent="0.3">
      <c r="A30" s="54" t="s">
        <v>68</v>
      </c>
      <c r="B30" s="7" t="s">
        <v>69</v>
      </c>
      <c r="C30" s="7" t="s">
        <v>17</v>
      </c>
      <c r="D30" s="7">
        <v>2</v>
      </c>
      <c r="E30" s="7" t="s">
        <v>120</v>
      </c>
      <c r="F30" s="19">
        <v>30</v>
      </c>
      <c r="G30" s="19">
        <v>28</v>
      </c>
      <c r="H30" s="19"/>
      <c r="I30" s="19">
        <v>2</v>
      </c>
    </row>
    <row r="31" spans="1:15" ht="33.75" thickBot="1" x14ac:dyDescent="0.3">
      <c r="A31" s="54" t="s">
        <v>70</v>
      </c>
      <c r="B31" s="7" t="s">
        <v>71</v>
      </c>
      <c r="C31" s="7" t="s">
        <v>17</v>
      </c>
      <c r="D31" s="7">
        <v>2</v>
      </c>
      <c r="E31" s="7" t="s">
        <v>120</v>
      </c>
      <c r="F31" s="19">
        <v>30</v>
      </c>
      <c r="G31" s="19">
        <v>28</v>
      </c>
      <c r="H31" s="19"/>
      <c r="I31" s="19">
        <v>2</v>
      </c>
    </row>
    <row r="32" spans="1:15" ht="33.75" thickBot="1" x14ac:dyDescent="0.3">
      <c r="A32" s="54" t="s">
        <v>72</v>
      </c>
      <c r="B32" s="7" t="s">
        <v>73</v>
      </c>
      <c r="C32" s="7" t="s">
        <v>17</v>
      </c>
      <c r="D32" s="7">
        <v>2</v>
      </c>
      <c r="E32" s="7" t="s">
        <v>120</v>
      </c>
      <c r="F32" s="19">
        <v>30</v>
      </c>
      <c r="G32" s="19">
        <v>28</v>
      </c>
      <c r="H32" s="19"/>
      <c r="I32" s="19">
        <v>2</v>
      </c>
    </row>
    <row r="33" spans="1:15" ht="33.75" thickBot="1" x14ac:dyDescent="0.3">
      <c r="A33" s="54" t="s">
        <v>74</v>
      </c>
      <c r="B33" s="7" t="s">
        <v>75</v>
      </c>
      <c r="C33" s="7" t="s">
        <v>20</v>
      </c>
      <c r="D33" s="7">
        <v>2</v>
      </c>
      <c r="E33" s="7" t="s">
        <v>121</v>
      </c>
      <c r="F33" s="19">
        <v>60</v>
      </c>
      <c r="G33" s="19"/>
      <c r="H33" s="19">
        <v>58</v>
      </c>
      <c r="I33" s="19">
        <v>2</v>
      </c>
      <c r="J33" s="36">
        <f>SUM(I33:I44)</f>
        <v>28</v>
      </c>
    </row>
    <row r="34" spans="1:15" ht="50.25" thickBot="1" x14ac:dyDescent="0.3">
      <c r="A34" s="54" t="s">
        <v>76</v>
      </c>
      <c r="B34" s="7" t="s">
        <v>77</v>
      </c>
      <c r="C34" s="7" t="s">
        <v>20</v>
      </c>
      <c r="D34" s="7">
        <v>2</v>
      </c>
      <c r="E34" s="7" t="s">
        <v>121</v>
      </c>
      <c r="F34" s="19">
        <v>60</v>
      </c>
      <c r="G34" s="19"/>
      <c r="H34" s="19">
        <v>58</v>
      </c>
      <c r="I34" s="19">
        <v>2</v>
      </c>
    </row>
    <row r="35" spans="1:15" ht="33.75" thickBot="1" x14ac:dyDescent="0.3">
      <c r="A35" s="54" t="s">
        <v>78</v>
      </c>
      <c r="B35" s="7" t="s">
        <v>79</v>
      </c>
      <c r="C35" s="7" t="s">
        <v>20</v>
      </c>
      <c r="D35" s="7">
        <v>2</v>
      </c>
      <c r="E35" s="7" t="s">
        <v>121</v>
      </c>
      <c r="F35" s="19">
        <v>60</v>
      </c>
      <c r="G35" s="19"/>
      <c r="H35" s="19">
        <v>58</v>
      </c>
      <c r="I35" s="19">
        <v>2</v>
      </c>
    </row>
    <row r="36" spans="1:15" ht="33.75" thickBot="1" x14ac:dyDescent="0.3">
      <c r="A36" s="54" t="s">
        <v>80</v>
      </c>
      <c r="B36" s="7" t="s">
        <v>81</v>
      </c>
      <c r="C36" s="7" t="s">
        <v>20</v>
      </c>
      <c r="D36" s="7">
        <v>2</v>
      </c>
      <c r="E36" s="7" t="s">
        <v>121</v>
      </c>
      <c r="F36" s="19">
        <v>60</v>
      </c>
      <c r="G36" s="19"/>
      <c r="H36" s="19">
        <v>58</v>
      </c>
      <c r="I36" s="19">
        <v>2</v>
      </c>
    </row>
    <row r="37" spans="1:15" ht="17.25" thickBot="1" x14ac:dyDescent="0.3">
      <c r="A37" s="54" t="s">
        <v>82</v>
      </c>
      <c r="B37" s="7" t="s">
        <v>83</v>
      </c>
      <c r="C37" s="7" t="s">
        <v>20</v>
      </c>
      <c r="D37" s="7">
        <v>2</v>
      </c>
      <c r="E37" s="7" t="s">
        <v>121</v>
      </c>
      <c r="F37" s="19">
        <v>60</v>
      </c>
      <c r="G37" s="19"/>
      <c r="H37" s="19">
        <v>58</v>
      </c>
      <c r="I37" s="19">
        <v>2</v>
      </c>
    </row>
    <row r="38" spans="1:15" ht="33.75" thickBot="1" x14ac:dyDescent="0.3">
      <c r="A38" s="54" t="s">
        <v>84</v>
      </c>
      <c r="B38" s="7" t="s">
        <v>85</v>
      </c>
      <c r="C38" s="7" t="s">
        <v>20</v>
      </c>
      <c r="D38" s="7">
        <v>2</v>
      </c>
      <c r="E38" s="7" t="s">
        <v>121</v>
      </c>
      <c r="F38" s="8">
        <v>60</v>
      </c>
      <c r="G38" s="8"/>
      <c r="H38" s="8">
        <v>58</v>
      </c>
      <c r="I38" s="8">
        <v>2</v>
      </c>
    </row>
    <row r="39" spans="1:15" ht="17.25" thickBot="1" x14ac:dyDescent="0.3">
      <c r="A39" s="21" t="s">
        <v>86</v>
      </c>
      <c r="B39" s="22" t="s">
        <v>87</v>
      </c>
      <c r="C39" s="19" t="s">
        <v>88</v>
      </c>
      <c r="D39" s="19">
        <v>1</v>
      </c>
      <c r="E39" s="19" t="s">
        <v>127</v>
      </c>
      <c r="F39" s="19">
        <v>45</v>
      </c>
      <c r="G39" s="19"/>
      <c r="H39" s="19">
        <v>43</v>
      </c>
      <c r="I39" s="19">
        <v>2</v>
      </c>
    </row>
    <row r="40" spans="1:15" ht="17.25" thickBot="1" x14ac:dyDescent="0.3">
      <c r="A40" s="21" t="s">
        <v>89</v>
      </c>
      <c r="B40" s="22" t="s">
        <v>90</v>
      </c>
      <c r="C40" s="19" t="s">
        <v>88</v>
      </c>
      <c r="D40" s="19">
        <v>1</v>
      </c>
      <c r="E40" s="19" t="s">
        <v>127</v>
      </c>
      <c r="F40" s="19">
        <v>45</v>
      </c>
      <c r="G40" s="19"/>
      <c r="H40" s="19">
        <v>43</v>
      </c>
      <c r="I40" s="19">
        <v>2</v>
      </c>
    </row>
    <row r="41" spans="1:15" ht="33.75" thickBot="1" x14ac:dyDescent="0.3">
      <c r="A41" s="54" t="s">
        <v>91</v>
      </c>
      <c r="B41" s="23" t="s">
        <v>92</v>
      </c>
      <c r="C41" s="19" t="s">
        <v>93</v>
      </c>
      <c r="D41" s="19">
        <v>5</v>
      </c>
      <c r="E41" s="19" t="s">
        <v>128</v>
      </c>
      <c r="F41" s="19">
        <v>225</v>
      </c>
      <c r="G41" s="19"/>
      <c r="H41" s="19">
        <v>221</v>
      </c>
      <c r="I41" s="19">
        <v>4</v>
      </c>
    </row>
    <row r="42" spans="1:15" ht="33.75" thickBot="1" x14ac:dyDescent="0.3">
      <c r="A42" s="54" t="s">
        <v>94</v>
      </c>
      <c r="B42" s="23" t="s">
        <v>95</v>
      </c>
      <c r="C42" s="19" t="s">
        <v>96</v>
      </c>
      <c r="D42" s="19">
        <v>6</v>
      </c>
      <c r="E42" s="19" t="s">
        <v>129</v>
      </c>
      <c r="F42" s="19">
        <v>270</v>
      </c>
      <c r="G42" s="19"/>
      <c r="H42" s="19">
        <v>266</v>
      </c>
      <c r="I42" s="19">
        <v>4</v>
      </c>
    </row>
    <row r="43" spans="1:15" ht="17.25" thickBot="1" x14ac:dyDescent="0.3">
      <c r="A43" s="54"/>
      <c r="B43" s="23"/>
      <c r="C43" s="19"/>
      <c r="D43" s="19">
        <v>3</v>
      </c>
      <c r="E43" s="19"/>
      <c r="F43" s="19">
        <v>90</v>
      </c>
      <c r="G43" s="19"/>
      <c r="H43" s="19">
        <v>88</v>
      </c>
      <c r="I43" s="19">
        <v>2</v>
      </c>
    </row>
    <row r="44" spans="1:15" ht="17.25" thickBot="1" x14ac:dyDescent="0.3">
      <c r="A44" s="54"/>
      <c r="B44" s="23"/>
      <c r="C44" s="19"/>
      <c r="D44" s="19">
        <v>2</v>
      </c>
      <c r="E44" s="19"/>
      <c r="F44" s="19">
        <v>60</v>
      </c>
      <c r="G44" s="19"/>
      <c r="H44" s="19">
        <v>58</v>
      </c>
      <c r="I44" s="19">
        <v>2</v>
      </c>
    </row>
    <row r="45" spans="1:15" ht="17.25" thickBot="1" x14ac:dyDescent="0.3">
      <c r="A45" s="24" t="s">
        <v>97</v>
      </c>
      <c r="B45" s="25" t="s">
        <v>98</v>
      </c>
      <c r="C45" s="20" t="s">
        <v>93</v>
      </c>
      <c r="D45" s="20">
        <v>5</v>
      </c>
      <c r="E45" s="20" t="s">
        <v>128</v>
      </c>
      <c r="F45" s="20">
        <v>225</v>
      </c>
      <c r="G45" s="20"/>
      <c r="H45" s="20">
        <v>221</v>
      </c>
      <c r="I45" s="20">
        <v>4</v>
      </c>
    </row>
    <row r="46" spans="1:15" ht="18" thickBot="1" x14ac:dyDescent="0.3">
      <c r="A46" s="13" t="s">
        <v>99</v>
      </c>
      <c r="B46" s="14" t="s">
        <v>100</v>
      </c>
      <c r="C46" s="15">
        <v>8</v>
      </c>
      <c r="D46" s="15">
        <v>8</v>
      </c>
      <c r="E46" s="15"/>
      <c r="F46" s="7">
        <v>180</v>
      </c>
      <c r="G46" s="7">
        <v>60</v>
      </c>
      <c r="H46" s="7">
        <v>116</v>
      </c>
      <c r="I46" s="7">
        <v>4</v>
      </c>
    </row>
    <row r="47" spans="1:15" ht="66" customHeight="1" thickBot="1" x14ac:dyDescent="0.3">
      <c r="A47" s="87" t="s">
        <v>101</v>
      </c>
      <c r="B47" s="88"/>
      <c r="C47" s="26">
        <v>8</v>
      </c>
      <c r="D47" s="26">
        <v>8</v>
      </c>
      <c r="E47" s="26"/>
      <c r="F47" s="20">
        <v>8</v>
      </c>
      <c r="G47" s="27">
        <v>180</v>
      </c>
      <c r="H47" s="27">
        <v>60</v>
      </c>
      <c r="I47" s="27">
        <v>116</v>
      </c>
      <c r="J47" s="26">
        <v>8</v>
      </c>
      <c r="K47" s="26"/>
      <c r="L47" s="27">
        <v>180</v>
      </c>
      <c r="M47" s="27">
        <v>56</v>
      </c>
      <c r="N47" s="27">
        <v>116</v>
      </c>
      <c r="O47" s="27">
        <v>8</v>
      </c>
    </row>
    <row r="48" spans="1:15" ht="32.25" customHeight="1" x14ac:dyDescent="0.25">
      <c r="A48" s="28"/>
      <c r="B48" s="85" t="s">
        <v>103</v>
      </c>
      <c r="C48" s="85" t="s">
        <v>20</v>
      </c>
      <c r="D48" s="85">
        <v>2</v>
      </c>
      <c r="E48" s="53" t="s">
        <v>121</v>
      </c>
      <c r="F48" s="81">
        <v>60</v>
      </c>
      <c r="G48" s="81"/>
      <c r="H48" s="81">
        <v>58</v>
      </c>
      <c r="I48" s="81">
        <v>2</v>
      </c>
      <c r="J48" s="36">
        <v>4</v>
      </c>
    </row>
    <row r="49" spans="1:16" ht="17.25" thickBot="1" x14ac:dyDescent="0.3">
      <c r="A49" s="54" t="s">
        <v>102</v>
      </c>
      <c r="B49" s="86"/>
      <c r="C49" s="86"/>
      <c r="D49" s="86"/>
      <c r="E49" s="54"/>
      <c r="F49" s="82"/>
      <c r="G49" s="82"/>
      <c r="H49" s="82"/>
      <c r="I49" s="82"/>
    </row>
    <row r="50" spans="1:16" ht="33.75" thickBot="1" x14ac:dyDescent="0.3">
      <c r="A50" s="54" t="s">
        <v>104</v>
      </c>
      <c r="B50" s="7" t="s">
        <v>105</v>
      </c>
      <c r="C50" s="7" t="s">
        <v>20</v>
      </c>
      <c r="D50" s="7">
        <v>2</v>
      </c>
      <c r="E50" s="7" t="s">
        <v>121</v>
      </c>
      <c r="F50" s="19">
        <v>60</v>
      </c>
      <c r="G50" s="19"/>
      <c r="H50" s="19">
        <v>58</v>
      </c>
      <c r="I50" s="19">
        <v>2</v>
      </c>
    </row>
    <row r="51" spans="1:16" ht="17.25" thickBot="1" x14ac:dyDescent="0.3">
      <c r="A51" s="54" t="s">
        <v>106</v>
      </c>
      <c r="B51" s="7" t="s">
        <v>107</v>
      </c>
      <c r="C51" s="7" t="s">
        <v>17</v>
      </c>
      <c r="D51" s="7">
        <v>2</v>
      </c>
      <c r="E51" s="7" t="s">
        <v>120</v>
      </c>
      <c r="F51" s="19">
        <v>30</v>
      </c>
      <c r="G51" s="19">
        <v>28</v>
      </c>
      <c r="H51" s="19"/>
      <c r="I51" s="19">
        <v>2</v>
      </c>
      <c r="J51" s="34"/>
      <c r="K51" s="34">
        <v>4</v>
      </c>
    </row>
    <row r="52" spans="1:16" ht="33.75" thickBot="1" x14ac:dyDescent="0.3">
      <c r="A52" s="54" t="s">
        <v>108</v>
      </c>
      <c r="B52" s="7" t="s">
        <v>109</v>
      </c>
      <c r="C52" s="7" t="s">
        <v>17</v>
      </c>
      <c r="D52" s="7">
        <v>2</v>
      </c>
      <c r="E52" s="7" t="s">
        <v>120</v>
      </c>
      <c r="F52" s="19">
        <v>30</v>
      </c>
      <c r="G52" s="19">
        <v>28</v>
      </c>
      <c r="H52" s="19"/>
      <c r="I52" s="19">
        <v>2</v>
      </c>
    </row>
    <row r="53" spans="1:16" ht="33.75" thickBot="1" x14ac:dyDescent="0.3">
      <c r="A53" s="54" t="s">
        <v>110</v>
      </c>
      <c r="B53" s="7" t="s">
        <v>111</v>
      </c>
      <c r="C53" s="7" t="s">
        <v>17</v>
      </c>
      <c r="D53" s="7">
        <v>2</v>
      </c>
      <c r="E53" s="7" t="s">
        <v>120</v>
      </c>
      <c r="F53" s="7">
        <v>30</v>
      </c>
      <c r="G53" s="7">
        <v>28</v>
      </c>
      <c r="H53" s="7"/>
      <c r="I53" s="7">
        <v>2</v>
      </c>
    </row>
    <row r="54" spans="1:16" ht="33.75" thickBot="1" x14ac:dyDescent="0.3">
      <c r="A54" s="54" t="s">
        <v>112</v>
      </c>
      <c r="B54" s="7" t="s">
        <v>113</v>
      </c>
      <c r="C54" s="7" t="s">
        <v>20</v>
      </c>
      <c r="D54" s="7">
        <v>2</v>
      </c>
      <c r="E54" s="7" t="s">
        <v>121</v>
      </c>
      <c r="F54" s="19">
        <v>60</v>
      </c>
      <c r="G54" s="19"/>
      <c r="H54" s="19">
        <v>58</v>
      </c>
      <c r="I54" s="19">
        <v>2</v>
      </c>
      <c r="J54" s="36">
        <f>J48+J33+J27+J11+J18</f>
        <v>48</v>
      </c>
      <c r="K54" s="36" t="s">
        <v>130</v>
      </c>
      <c r="N54">
        <f>M57+O54</f>
        <v>775</v>
      </c>
      <c r="O54">
        <f>O57-J54</f>
        <v>41</v>
      </c>
      <c r="P54" t="s">
        <v>191</v>
      </c>
    </row>
    <row r="55" spans="1:16" ht="17.25" thickBot="1" x14ac:dyDescent="0.3">
      <c r="A55" s="54" t="s">
        <v>114</v>
      </c>
      <c r="B55" s="7" t="s">
        <v>115</v>
      </c>
      <c r="C55" s="7" t="s">
        <v>17</v>
      </c>
      <c r="D55" s="7">
        <v>2</v>
      </c>
      <c r="E55" s="7" t="s">
        <v>120</v>
      </c>
      <c r="F55" s="19">
        <v>30</v>
      </c>
      <c r="G55" s="19">
        <v>28</v>
      </c>
      <c r="H55" s="19"/>
      <c r="I55" s="19">
        <v>2</v>
      </c>
    </row>
    <row r="56" spans="1:16" ht="17.25" thickBot="1" x14ac:dyDescent="0.3">
      <c r="A56" s="54" t="s">
        <v>116</v>
      </c>
      <c r="B56" s="7" t="s">
        <v>117</v>
      </c>
      <c r="C56" s="7" t="s">
        <v>17</v>
      </c>
      <c r="D56" s="7">
        <v>2</v>
      </c>
      <c r="E56" s="7" t="s">
        <v>120</v>
      </c>
      <c r="F56" s="19">
        <v>30</v>
      </c>
      <c r="G56" s="19">
        <v>28</v>
      </c>
      <c r="H56" s="19"/>
      <c r="I56" s="19">
        <v>2</v>
      </c>
    </row>
    <row r="57" spans="1:16" ht="17.25" thickBot="1" x14ac:dyDescent="0.3">
      <c r="A57" s="83" t="s">
        <v>118</v>
      </c>
      <c r="B57" s="84"/>
      <c r="C57" s="4">
        <v>102</v>
      </c>
      <c r="D57" s="4"/>
      <c r="E57" s="4"/>
      <c r="F57" s="4">
        <v>2580</v>
      </c>
      <c r="G57" s="4">
        <v>730</v>
      </c>
      <c r="H57" s="4">
        <v>1772</v>
      </c>
      <c r="I57" s="4">
        <v>95</v>
      </c>
      <c r="J57">
        <f t="shared" ref="J57:O57" si="4">J13+J5</f>
        <v>102</v>
      </c>
      <c r="K57">
        <f t="shared" si="4"/>
        <v>0</v>
      </c>
      <c r="L57">
        <f t="shared" si="4"/>
        <v>2505</v>
      </c>
      <c r="M57">
        <f t="shared" si="4"/>
        <v>734</v>
      </c>
      <c r="N57">
        <f t="shared" si="4"/>
        <v>1682</v>
      </c>
      <c r="O57">
        <f t="shared" si="4"/>
        <v>89</v>
      </c>
    </row>
    <row r="61" spans="1:16" x14ac:dyDescent="0.25">
      <c r="M61">
        <f>N57+J54</f>
        <v>1730</v>
      </c>
    </row>
    <row r="62" spans="1:16" x14ac:dyDescent="0.25">
      <c r="M62">
        <f>M61/L57</f>
        <v>0.69061876247504994</v>
      </c>
    </row>
  </sheetData>
  <mergeCells count="17">
    <mergeCell ref="H48:H49"/>
    <mergeCell ref="I48:I49"/>
    <mergeCell ref="A57:B57"/>
    <mergeCell ref="A47:B47"/>
    <mergeCell ref="B48:B49"/>
    <mergeCell ref="C48:C49"/>
    <mergeCell ref="D48:D49"/>
    <mergeCell ref="F48:F49"/>
    <mergeCell ref="G48:G49"/>
    <mergeCell ref="A1:A4"/>
    <mergeCell ref="B1:B4"/>
    <mergeCell ref="C1:C4"/>
    <mergeCell ref="F1:I1"/>
    <mergeCell ref="F2:F4"/>
    <mergeCell ref="G2:I2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A33" workbookViewId="0">
      <selection activeCell="B48" sqref="B48:B49"/>
    </sheetView>
  </sheetViews>
  <sheetFormatPr defaultRowHeight="15" x14ac:dyDescent="0.25"/>
  <cols>
    <col min="1" max="1" width="15.5703125" customWidth="1"/>
    <col min="2" max="2" width="20" customWidth="1"/>
  </cols>
  <sheetData>
    <row r="1" spans="1:16" ht="17.25" thickBot="1" x14ac:dyDescent="0.3">
      <c r="A1" s="89" t="s">
        <v>0</v>
      </c>
      <c r="B1" s="89" t="s">
        <v>1</v>
      </c>
      <c r="C1" s="89" t="s">
        <v>2</v>
      </c>
      <c r="D1" s="31"/>
      <c r="E1" s="31"/>
      <c r="F1" s="83" t="s">
        <v>3</v>
      </c>
      <c r="G1" s="92"/>
      <c r="H1" s="92"/>
      <c r="I1" s="84"/>
    </row>
    <row r="2" spans="1:16" ht="17.25" thickBot="1" x14ac:dyDescent="0.3">
      <c r="A2" s="90"/>
      <c r="B2" s="90"/>
      <c r="C2" s="90"/>
      <c r="D2" s="32"/>
      <c r="E2" s="32"/>
      <c r="F2" s="89" t="s">
        <v>4</v>
      </c>
      <c r="G2" s="83" t="s">
        <v>5</v>
      </c>
      <c r="H2" s="92"/>
      <c r="I2" s="84"/>
    </row>
    <row r="3" spans="1:16" ht="81.75" customHeight="1" x14ac:dyDescent="0.25">
      <c r="A3" s="90"/>
      <c r="B3" s="90"/>
      <c r="C3" s="90"/>
      <c r="D3" s="32"/>
      <c r="E3" s="32"/>
      <c r="F3" s="90"/>
      <c r="G3" s="89" t="s">
        <v>6</v>
      </c>
      <c r="H3" s="89" t="s">
        <v>131</v>
      </c>
      <c r="I3" s="1" t="s">
        <v>8</v>
      </c>
    </row>
    <row r="4" spans="1:16" ht="33.75" thickBot="1" x14ac:dyDescent="0.3">
      <c r="A4" s="91"/>
      <c r="B4" s="91"/>
      <c r="C4" s="91"/>
      <c r="D4" s="9"/>
      <c r="E4" s="9"/>
      <c r="F4" s="91"/>
      <c r="G4" s="91"/>
      <c r="H4" s="91"/>
      <c r="I4" s="2" t="s">
        <v>9</v>
      </c>
    </row>
    <row r="5" spans="1:16" ht="33.75" thickBot="1" x14ac:dyDescent="0.3">
      <c r="A5" s="9" t="s">
        <v>10</v>
      </c>
      <c r="B5" s="10" t="s">
        <v>11</v>
      </c>
      <c r="C5" s="2">
        <v>11</v>
      </c>
      <c r="D5" s="2"/>
      <c r="E5" s="2"/>
      <c r="F5" s="2">
        <v>255</v>
      </c>
      <c r="G5" s="11">
        <v>67</v>
      </c>
      <c r="H5" s="11">
        <v>176</v>
      </c>
      <c r="I5" s="2">
        <v>12</v>
      </c>
      <c r="J5">
        <f>SUM(D6:D11)</f>
        <v>11</v>
      </c>
      <c r="K5">
        <f t="shared" ref="K5:P5" si="0">SUM(E6:E11)</f>
        <v>0</v>
      </c>
      <c r="L5">
        <f t="shared" si="0"/>
        <v>255</v>
      </c>
      <c r="M5">
        <f t="shared" si="0"/>
        <v>76</v>
      </c>
      <c r="N5">
        <f t="shared" si="0"/>
        <v>167</v>
      </c>
      <c r="O5">
        <f t="shared" si="0"/>
        <v>12</v>
      </c>
      <c r="P5">
        <f t="shared" si="0"/>
        <v>4</v>
      </c>
    </row>
    <row r="6" spans="1:16" ht="33.75" thickBot="1" x14ac:dyDescent="0.3">
      <c r="A6" s="37" t="s">
        <v>132</v>
      </c>
      <c r="B6" s="23" t="s">
        <v>13</v>
      </c>
      <c r="C6" s="19" t="s">
        <v>17</v>
      </c>
      <c r="D6" s="19">
        <v>2</v>
      </c>
      <c r="E6" s="19" t="s">
        <v>120</v>
      </c>
      <c r="F6" s="19">
        <v>30</v>
      </c>
      <c r="G6" s="19">
        <v>28</v>
      </c>
      <c r="H6" s="19"/>
      <c r="I6" s="19">
        <v>2</v>
      </c>
    </row>
    <row r="7" spans="1:16" ht="33.75" thickBot="1" x14ac:dyDescent="0.3">
      <c r="A7" s="37" t="s">
        <v>133</v>
      </c>
      <c r="B7" s="23" t="s">
        <v>16</v>
      </c>
      <c r="C7" s="19" t="s">
        <v>134</v>
      </c>
      <c r="D7" s="19">
        <v>1</v>
      </c>
      <c r="E7" s="19" t="s">
        <v>188</v>
      </c>
      <c r="F7" s="19">
        <v>15</v>
      </c>
      <c r="G7" s="19">
        <v>13</v>
      </c>
      <c r="H7" s="19"/>
      <c r="I7" s="19">
        <v>2</v>
      </c>
    </row>
    <row r="8" spans="1:16" ht="33.75" thickBot="1" x14ac:dyDescent="0.3">
      <c r="A8" s="37" t="s">
        <v>135</v>
      </c>
      <c r="B8" s="23" t="s">
        <v>19</v>
      </c>
      <c r="C8" s="19" t="s">
        <v>46</v>
      </c>
      <c r="D8" s="19">
        <v>1</v>
      </c>
      <c r="E8" s="19" t="s">
        <v>125</v>
      </c>
      <c r="F8" s="19">
        <v>30</v>
      </c>
      <c r="G8" s="19"/>
      <c r="H8" s="19">
        <v>28</v>
      </c>
      <c r="I8" s="19">
        <v>2</v>
      </c>
      <c r="J8" s="36">
        <f>I8+I11</f>
        <v>4</v>
      </c>
    </row>
    <row r="9" spans="1:16" ht="50.25" thickBot="1" x14ac:dyDescent="0.3">
      <c r="A9" s="37" t="s">
        <v>136</v>
      </c>
      <c r="B9" s="23" t="s">
        <v>137</v>
      </c>
      <c r="C9" s="19" t="s">
        <v>138</v>
      </c>
      <c r="D9" s="19">
        <v>2</v>
      </c>
      <c r="E9" s="19" t="s">
        <v>189</v>
      </c>
      <c r="F9" s="19">
        <v>45</v>
      </c>
      <c r="G9" s="19">
        <v>22</v>
      </c>
      <c r="H9" s="19">
        <v>21</v>
      </c>
      <c r="I9" s="19">
        <v>2</v>
      </c>
    </row>
    <row r="10" spans="1:16" ht="33.75" thickBot="1" x14ac:dyDescent="0.3">
      <c r="A10" s="37" t="s">
        <v>139</v>
      </c>
      <c r="B10" s="23" t="s">
        <v>25</v>
      </c>
      <c r="C10" s="19" t="s">
        <v>138</v>
      </c>
      <c r="D10" s="19">
        <v>2</v>
      </c>
      <c r="E10" s="19" t="s">
        <v>189</v>
      </c>
      <c r="F10" s="19">
        <v>45</v>
      </c>
      <c r="G10" s="19">
        <v>13</v>
      </c>
      <c r="H10" s="19">
        <v>30</v>
      </c>
      <c r="I10" s="19">
        <v>2</v>
      </c>
    </row>
    <row r="11" spans="1:16" ht="33.75" thickBot="1" x14ac:dyDescent="0.3">
      <c r="A11" s="37" t="s">
        <v>140</v>
      </c>
      <c r="B11" s="23" t="s">
        <v>141</v>
      </c>
      <c r="C11" s="19" t="s">
        <v>142</v>
      </c>
      <c r="D11" s="19">
        <v>3</v>
      </c>
      <c r="E11" s="19" t="s">
        <v>190</v>
      </c>
      <c r="F11" s="19">
        <v>90</v>
      </c>
      <c r="G11" s="19"/>
      <c r="H11" s="19">
        <v>88</v>
      </c>
      <c r="I11" s="19">
        <v>2</v>
      </c>
    </row>
    <row r="12" spans="1:16" ht="50.25" thickBot="1" x14ac:dyDescent="0.3">
      <c r="A12" s="9" t="s">
        <v>31</v>
      </c>
      <c r="B12" s="10" t="s">
        <v>32</v>
      </c>
      <c r="C12" s="38">
        <v>49</v>
      </c>
      <c r="D12" s="38">
        <v>49</v>
      </c>
      <c r="E12" s="38"/>
      <c r="F12" s="38">
        <v>1275</v>
      </c>
      <c r="G12" s="38">
        <v>285</v>
      </c>
      <c r="H12" s="39">
        <v>953</v>
      </c>
      <c r="I12" s="39">
        <v>37</v>
      </c>
      <c r="J12">
        <f>J13+J19+J32</f>
        <v>49</v>
      </c>
      <c r="K12">
        <f t="shared" ref="K12:O12" si="1">K13+K19+K32</f>
        <v>0</v>
      </c>
      <c r="L12">
        <f t="shared" si="1"/>
        <v>1500</v>
      </c>
      <c r="M12">
        <f t="shared" si="1"/>
        <v>285</v>
      </c>
      <c r="N12">
        <f t="shared" si="1"/>
        <v>1170</v>
      </c>
      <c r="O12">
        <f t="shared" si="1"/>
        <v>45</v>
      </c>
    </row>
    <row r="13" spans="1:16" ht="35.25" thickBot="1" x14ac:dyDescent="0.3">
      <c r="A13" s="13" t="s">
        <v>33</v>
      </c>
      <c r="B13" s="14" t="s">
        <v>34</v>
      </c>
      <c r="C13" s="38">
        <v>12</v>
      </c>
      <c r="D13" s="38">
        <v>12</v>
      </c>
      <c r="E13" s="38"/>
      <c r="F13" s="38">
        <v>210</v>
      </c>
      <c r="G13" s="38">
        <v>141</v>
      </c>
      <c r="H13" s="38">
        <v>56</v>
      </c>
      <c r="I13" s="38">
        <v>13</v>
      </c>
      <c r="J13">
        <f>SUM(D14:D18)</f>
        <v>12</v>
      </c>
      <c r="K13">
        <f t="shared" ref="K13:O13" si="2">SUM(E14:E18)</f>
        <v>0</v>
      </c>
      <c r="L13">
        <f t="shared" si="2"/>
        <v>210</v>
      </c>
      <c r="M13">
        <f t="shared" si="2"/>
        <v>141</v>
      </c>
      <c r="N13">
        <f t="shared" si="2"/>
        <v>56</v>
      </c>
      <c r="O13">
        <f t="shared" si="2"/>
        <v>13</v>
      </c>
    </row>
    <row r="14" spans="1:16" ht="33.75" thickBot="1" x14ac:dyDescent="0.3">
      <c r="A14" s="37" t="s">
        <v>143</v>
      </c>
      <c r="B14" s="23" t="s">
        <v>36</v>
      </c>
      <c r="C14" s="19" t="s">
        <v>37</v>
      </c>
      <c r="D14" s="19">
        <v>4</v>
      </c>
      <c r="E14" s="19" t="s">
        <v>124</v>
      </c>
      <c r="F14" s="19">
        <v>60</v>
      </c>
      <c r="G14" s="19">
        <v>55</v>
      </c>
      <c r="H14" s="19"/>
      <c r="I14" s="19">
        <v>5</v>
      </c>
    </row>
    <row r="15" spans="1:16" ht="33.75" thickBot="1" x14ac:dyDescent="0.3">
      <c r="A15" s="40" t="s">
        <v>144</v>
      </c>
      <c r="B15" s="23" t="s">
        <v>145</v>
      </c>
      <c r="C15" s="23" t="s">
        <v>61</v>
      </c>
      <c r="D15" s="23">
        <v>3</v>
      </c>
      <c r="E15" s="23" t="s">
        <v>126</v>
      </c>
      <c r="F15" s="23">
        <v>45</v>
      </c>
      <c r="G15" s="23">
        <v>43</v>
      </c>
      <c r="H15" s="23"/>
      <c r="I15" s="23">
        <v>2</v>
      </c>
    </row>
    <row r="16" spans="1:16" ht="33.75" thickBot="1" x14ac:dyDescent="0.3">
      <c r="A16" s="40" t="s">
        <v>146</v>
      </c>
      <c r="B16" s="23" t="s">
        <v>147</v>
      </c>
      <c r="C16" s="23" t="s">
        <v>61</v>
      </c>
      <c r="D16" s="23">
        <v>3</v>
      </c>
      <c r="E16" s="23" t="s">
        <v>126</v>
      </c>
      <c r="F16" s="23">
        <v>45</v>
      </c>
      <c r="G16" s="23">
        <v>43</v>
      </c>
      <c r="H16" s="23"/>
      <c r="I16" s="23">
        <v>2</v>
      </c>
    </row>
    <row r="17" spans="1:15" ht="33.75" thickBot="1" x14ac:dyDescent="0.3">
      <c r="A17" s="40" t="s">
        <v>148</v>
      </c>
      <c r="B17" s="23" t="s">
        <v>149</v>
      </c>
      <c r="C17" s="23" t="s">
        <v>46</v>
      </c>
      <c r="D17" s="23">
        <v>1</v>
      </c>
      <c r="E17" s="23" t="s">
        <v>125</v>
      </c>
      <c r="F17" s="23">
        <v>30</v>
      </c>
      <c r="G17" s="23"/>
      <c r="H17" s="19">
        <v>28</v>
      </c>
      <c r="I17" s="23">
        <v>2</v>
      </c>
      <c r="J17" s="46">
        <v>4</v>
      </c>
    </row>
    <row r="18" spans="1:15" ht="33.75" thickBot="1" x14ac:dyDescent="0.3">
      <c r="A18" s="40" t="s">
        <v>150</v>
      </c>
      <c r="B18" s="23" t="s">
        <v>151</v>
      </c>
      <c r="C18" s="23" t="s">
        <v>46</v>
      </c>
      <c r="D18" s="23">
        <v>1</v>
      </c>
      <c r="E18" s="23" t="s">
        <v>125</v>
      </c>
      <c r="F18" s="23">
        <v>30</v>
      </c>
      <c r="G18" s="23"/>
      <c r="H18" s="19">
        <v>28</v>
      </c>
      <c r="I18" s="23">
        <v>2</v>
      </c>
    </row>
    <row r="19" spans="1:15" ht="35.25" thickBot="1" x14ac:dyDescent="0.3">
      <c r="A19" s="13" t="s">
        <v>49</v>
      </c>
      <c r="B19" s="14" t="s">
        <v>50</v>
      </c>
      <c r="C19" s="41">
        <v>33</v>
      </c>
      <c r="D19" s="41">
        <v>33</v>
      </c>
      <c r="E19" s="41"/>
      <c r="F19" s="41">
        <v>945</v>
      </c>
      <c r="G19" s="41">
        <v>144</v>
      </c>
      <c r="H19" s="42">
        <v>781</v>
      </c>
      <c r="I19" s="42">
        <v>20</v>
      </c>
      <c r="J19">
        <f>SUM(D20:D31)</f>
        <v>33</v>
      </c>
      <c r="K19">
        <f t="shared" ref="K19:O19" si="3">SUM(E20:E31)</f>
        <v>0</v>
      </c>
      <c r="L19">
        <f t="shared" si="3"/>
        <v>1170</v>
      </c>
      <c r="M19">
        <f t="shared" si="3"/>
        <v>144</v>
      </c>
      <c r="N19">
        <f t="shared" si="3"/>
        <v>998</v>
      </c>
      <c r="O19">
        <f t="shared" si="3"/>
        <v>28</v>
      </c>
    </row>
    <row r="20" spans="1:15" ht="33.75" thickBot="1" x14ac:dyDescent="0.3">
      <c r="A20" s="40" t="s">
        <v>152</v>
      </c>
      <c r="B20" s="23" t="s">
        <v>52</v>
      </c>
      <c r="C20" s="19" t="s">
        <v>37</v>
      </c>
      <c r="D20" s="19">
        <v>4</v>
      </c>
      <c r="E20" s="19" t="s">
        <v>124</v>
      </c>
      <c r="F20" s="19">
        <v>60</v>
      </c>
      <c r="G20" s="19">
        <v>58</v>
      </c>
      <c r="H20" s="19"/>
      <c r="I20" s="19">
        <v>2</v>
      </c>
    </row>
    <row r="21" spans="1:15" ht="33.75" thickBot="1" x14ac:dyDescent="0.3">
      <c r="A21" s="40" t="s">
        <v>153</v>
      </c>
      <c r="B21" s="23" t="s">
        <v>54</v>
      </c>
      <c r="C21" s="19" t="s">
        <v>61</v>
      </c>
      <c r="D21" s="19">
        <v>3</v>
      </c>
      <c r="E21" s="19" t="s">
        <v>126</v>
      </c>
      <c r="F21" s="19">
        <v>45</v>
      </c>
      <c r="G21" s="19">
        <v>43</v>
      </c>
      <c r="H21" s="19"/>
      <c r="I21" s="19">
        <v>2</v>
      </c>
    </row>
    <row r="22" spans="1:15" ht="33.75" thickBot="1" x14ac:dyDescent="0.3">
      <c r="A22" s="40" t="s">
        <v>154</v>
      </c>
      <c r="B22" s="23" t="s">
        <v>155</v>
      </c>
      <c r="C22" s="19" t="s">
        <v>61</v>
      </c>
      <c r="D22" s="19">
        <v>3</v>
      </c>
      <c r="E22" s="19" t="s">
        <v>126</v>
      </c>
      <c r="F22" s="19">
        <v>45</v>
      </c>
      <c r="G22" s="19">
        <v>43</v>
      </c>
      <c r="H22" s="19"/>
      <c r="I22" s="19">
        <v>2</v>
      </c>
    </row>
    <row r="23" spans="1:15" ht="33.75" thickBot="1" x14ac:dyDescent="0.3">
      <c r="A23" s="40" t="s">
        <v>156</v>
      </c>
      <c r="B23" s="23" t="s">
        <v>63</v>
      </c>
      <c r="C23" s="19" t="s">
        <v>142</v>
      </c>
      <c r="D23" s="19">
        <v>3</v>
      </c>
      <c r="E23" s="19" t="s">
        <v>190</v>
      </c>
      <c r="F23" s="19">
        <v>90</v>
      </c>
      <c r="G23" s="19"/>
      <c r="H23" s="19">
        <v>88</v>
      </c>
      <c r="I23" s="19">
        <v>2</v>
      </c>
      <c r="J23" s="36">
        <f>SUM(I23:I31)</f>
        <v>22</v>
      </c>
    </row>
    <row r="24" spans="1:15" ht="33.75" thickBot="1" x14ac:dyDescent="0.3">
      <c r="A24" s="40" t="s">
        <v>157</v>
      </c>
      <c r="B24" s="23" t="s">
        <v>65</v>
      </c>
      <c r="C24" s="19" t="s">
        <v>142</v>
      </c>
      <c r="D24" s="19">
        <v>3</v>
      </c>
      <c r="E24" s="19" t="s">
        <v>190</v>
      </c>
      <c r="F24" s="19">
        <v>90</v>
      </c>
      <c r="G24" s="19"/>
      <c r="H24" s="19">
        <v>88</v>
      </c>
      <c r="I24" s="19">
        <v>2</v>
      </c>
    </row>
    <row r="25" spans="1:15" ht="33.75" thickBot="1" x14ac:dyDescent="0.3">
      <c r="A25" s="40" t="s">
        <v>158</v>
      </c>
      <c r="B25" s="23" t="s">
        <v>159</v>
      </c>
      <c r="C25" s="19" t="s">
        <v>20</v>
      </c>
      <c r="D25" s="19">
        <v>2</v>
      </c>
      <c r="E25" s="19" t="s">
        <v>121</v>
      </c>
      <c r="F25" s="19">
        <v>60</v>
      </c>
      <c r="G25" s="19"/>
      <c r="H25" s="19">
        <v>58</v>
      </c>
      <c r="I25" s="19">
        <v>2</v>
      </c>
    </row>
    <row r="26" spans="1:15" ht="50.25" thickBot="1" x14ac:dyDescent="0.3">
      <c r="A26" s="40" t="s">
        <v>160</v>
      </c>
      <c r="B26" s="23" t="s">
        <v>161</v>
      </c>
      <c r="C26" s="19" t="s">
        <v>142</v>
      </c>
      <c r="D26" s="19">
        <v>3</v>
      </c>
      <c r="E26" s="19" t="s">
        <v>190</v>
      </c>
      <c r="F26" s="19">
        <v>90</v>
      </c>
      <c r="G26" s="19"/>
      <c r="H26" s="19">
        <v>88</v>
      </c>
      <c r="I26" s="19">
        <v>2</v>
      </c>
    </row>
    <row r="27" spans="1:15" ht="66.75" thickBot="1" x14ac:dyDescent="0.3">
      <c r="A27" s="40" t="s">
        <v>162</v>
      </c>
      <c r="B27" s="23" t="s">
        <v>163</v>
      </c>
      <c r="C27" s="19" t="s">
        <v>20</v>
      </c>
      <c r="D27" s="19">
        <v>2</v>
      </c>
      <c r="E27" s="19" t="s">
        <v>121</v>
      </c>
      <c r="F27" s="19">
        <v>60</v>
      </c>
      <c r="G27" s="19"/>
      <c r="H27" s="19">
        <v>58</v>
      </c>
      <c r="I27" s="19">
        <v>2</v>
      </c>
    </row>
    <row r="28" spans="1:15" ht="33.75" thickBot="1" x14ac:dyDescent="0.3">
      <c r="A28" s="40" t="s">
        <v>164</v>
      </c>
      <c r="B28" s="23" t="s">
        <v>165</v>
      </c>
      <c r="C28" s="19" t="s">
        <v>88</v>
      </c>
      <c r="D28" s="19">
        <v>1</v>
      </c>
      <c r="E28" s="19" t="s">
        <v>127</v>
      </c>
      <c r="F28" s="19">
        <v>45</v>
      </c>
      <c r="G28" s="19"/>
      <c r="H28" s="19">
        <v>43</v>
      </c>
      <c r="I28" s="19">
        <v>2</v>
      </c>
    </row>
    <row r="29" spans="1:15" ht="33.75" thickBot="1" x14ac:dyDescent="0.3">
      <c r="A29" s="40" t="s">
        <v>166</v>
      </c>
      <c r="B29" s="23" t="s">
        <v>83</v>
      </c>
      <c r="C29" s="19" t="s">
        <v>142</v>
      </c>
      <c r="D29" s="19">
        <v>3</v>
      </c>
      <c r="E29" s="19" t="s">
        <v>190</v>
      </c>
      <c r="F29" s="19">
        <v>90</v>
      </c>
      <c r="G29" s="19"/>
      <c r="H29" s="19">
        <v>88</v>
      </c>
      <c r="I29" s="19">
        <v>2</v>
      </c>
    </row>
    <row r="30" spans="1:15" ht="33.75" thickBot="1" x14ac:dyDescent="0.3">
      <c r="A30" s="40" t="s">
        <v>167</v>
      </c>
      <c r="B30" s="23" t="s">
        <v>95</v>
      </c>
      <c r="C30" s="19" t="s">
        <v>96</v>
      </c>
      <c r="D30" s="19">
        <v>6</v>
      </c>
      <c r="E30" s="19" t="s">
        <v>129</v>
      </c>
      <c r="F30" s="19">
        <v>270</v>
      </c>
      <c r="G30" s="19"/>
      <c r="H30" s="20">
        <v>266</v>
      </c>
      <c r="I30" s="19">
        <v>4</v>
      </c>
    </row>
    <row r="31" spans="1:15" ht="36" customHeight="1" thickBot="1" x14ac:dyDescent="0.3">
      <c r="A31" s="40"/>
      <c r="B31" s="23"/>
      <c r="C31" s="19"/>
      <c r="D31" s="19"/>
      <c r="E31" s="19"/>
      <c r="F31" s="20">
        <v>225</v>
      </c>
      <c r="G31" s="20"/>
      <c r="H31" s="20">
        <v>221</v>
      </c>
      <c r="I31" s="20">
        <v>4</v>
      </c>
    </row>
    <row r="32" spans="1:15" ht="18" thickBot="1" x14ac:dyDescent="0.3">
      <c r="A32" s="13" t="s">
        <v>99</v>
      </c>
      <c r="B32" s="14" t="s">
        <v>100</v>
      </c>
      <c r="C32" s="15">
        <v>4</v>
      </c>
      <c r="D32" s="15">
        <v>4</v>
      </c>
      <c r="E32" s="15"/>
      <c r="F32" s="15">
        <v>120</v>
      </c>
      <c r="G32" s="15">
        <v>0</v>
      </c>
      <c r="H32" s="15">
        <v>116</v>
      </c>
      <c r="I32" s="15">
        <v>4</v>
      </c>
      <c r="J32" s="15">
        <v>4</v>
      </c>
      <c r="K32" s="15"/>
      <c r="L32" s="15">
        <v>120</v>
      </c>
      <c r="M32" s="15">
        <v>0</v>
      </c>
      <c r="N32" s="15">
        <v>116</v>
      </c>
      <c r="O32" s="15">
        <v>4</v>
      </c>
    </row>
    <row r="33" spans="1:15" ht="66" customHeight="1" thickBot="1" x14ac:dyDescent="0.3">
      <c r="A33" s="87" t="s">
        <v>168</v>
      </c>
      <c r="B33" s="88"/>
      <c r="C33" s="26">
        <v>4</v>
      </c>
      <c r="D33" s="26">
        <v>4</v>
      </c>
      <c r="E33" s="26"/>
      <c r="F33" s="26">
        <v>120</v>
      </c>
      <c r="G33" s="26">
        <v>0</v>
      </c>
      <c r="H33" s="26">
        <v>116</v>
      </c>
      <c r="I33" s="26">
        <v>4</v>
      </c>
    </row>
    <row r="34" spans="1:15" ht="33.75" thickBot="1" x14ac:dyDescent="0.3">
      <c r="A34" s="37" t="s">
        <v>169</v>
      </c>
      <c r="B34" s="23" t="s">
        <v>170</v>
      </c>
      <c r="C34" s="19" t="s">
        <v>20</v>
      </c>
      <c r="D34" s="19">
        <v>2</v>
      </c>
      <c r="E34" s="19" t="s">
        <v>121</v>
      </c>
      <c r="F34" s="19">
        <v>60</v>
      </c>
      <c r="G34" s="19"/>
      <c r="H34" s="19">
        <v>58</v>
      </c>
      <c r="I34" s="19">
        <v>2</v>
      </c>
      <c r="J34" s="34">
        <v>4</v>
      </c>
    </row>
    <row r="35" spans="1:15" ht="33.75" thickBot="1" x14ac:dyDescent="0.3">
      <c r="A35" s="40" t="s">
        <v>171</v>
      </c>
      <c r="B35" s="23" t="s">
        <v>103</v>
      </c>
      <c r="C35" s="19" t="s">
        <v>20</v>
      </c>
      <c r="D35" s="19">
        <v>2</v>
      </c>
      <c r="E35" s="19" t="s">
        <v>121</v>
      </c>
      <c r="F35" s="19">
        <v>60</v>
      </c>
      <c r="G35" s="19"/>
      <c r="H35" s="19">
        <v>58</v>
      </c>
      <c r="I35" s="19">
        <v>2</v>
      </c>
    </row>
    <row r="36" spans="1:15" ht="33.75" thickBot="1" x14ac:dyDescent="0.3">
      <c r="A36" s="40" t="s">
        <v>172</v>
      </c>
      <c r="B36" s="23" t="s">
        <v>173</v>
      </c>
      <c r="C36" s="19" t="s">
        <v>20</v>
      </c>
      <c r="D36" s="19">
        <v>2</v>
      </c>
      <c r="E36" s="19" t="s">
        <v>121</v>
      </c>
      <c r="F36" s="19">
        <v>60</v>
      </c>
      <c r="G36" s="19"/>
      <c r="H36" s="19">
        <v>58</v>
      </c>
      <c r="I36" s="19">
        <v>2</v>
      </c>
    </row>
    <row r="37" spans="1:15" ht="33.75" thickBot="1" x14ac:dyDescent="0.3">
      <c r="A37" s="40" t="s">
        <v>174</v>
      </c>
      <c r="B37" s="23" t="s">
        <v>175</v>
      </c>
      <c r="C37" s="19" t="s">
        <v>20</v>
      </c>
      <c r="D37" s="19">
        <v>2</v>
      </c>
      <c r="E37" s="19" t="s">
        <v>121</v>
      </c>
      <c r="F37" s="19">
        <v>60</v>
      </c>
      <c r="G37" s="19"/>
      <c r="H37" s="19">
        <v>58</v>
      </c>
      <c r="I37" s="19">
        <v>2</v>
      </c>
      <c r="J37">
        <f>J34+J23+J17+J8</f>
        <v>34</v>
      </c>
      <c r="L37" t="s">
        <v>130</v>
      </c>
    </row>
    <row r="38" spans="1:15" ht="33.75" thickBot="1" x14ac:dyDescent="0.3">
      <c r="A38" s="43" t="s">
        <v>176</v>
      </c>
      <c r="B38" s="44" t="s">
        <v>177</v>
      </c>
      <c r="C38" s="11">
        <v>56</v>
      </c>
      <c r="D38" s="11"/>
      <c r="E38" s="11"/>
      <c r="F38" s="11">
        <v>840</v>
      </c>
      <c r="G38" s="11">
        <v>828</v>
      </c>
      <c r="H38" s="11">
        <v>0</v>
      </c>
      <c r="I38" s="11">
        <v>12</v>
      </c>
    </row>
    <row r="39" spans="1:15" ht="33.75" thickBot="1" x14ac:dyDescent="0.3">
      <c r="A39" s="45" t="s">
        <v>178</v>
      </c>
      <c r="B39" s="25" t="s">
        <v>179</v>
      </c>
      <c r="C39" s="20" t="s">
        <v>180</v>
      </c>
      <c r="D39" s="20"/>
      <c r="E39" s="20"/>
      <c r="F39" s="20">
        <v>252</v>
      </c>
      <c r="G39" s="20">
        <v>249</v>
      </c>
      <c r="H39" s="20"/>
      <c r="I39" s="20">
        <v>3</v>
      </c>
    </row>
    <row r="40" spans="1:15" ht="33.75" thickBot="1" x14ac:dyDescent="0.3">
      <c r="A40" s="45" t="s">
        <v>181</v>
      </c>
      <c r="B40" s="25" t="s">
        <v>182</v>
      </c>
      <c r="C40" s="20" t="s">
        <v>180</v>
      </c>
      <c r="D40" s="20"/>
      <c r="E40" s="20"/>
      <c r="F40" s="20">
        <v>252</v>
      </c>
      <c r="G40" s="20">
        <v>249</v>
      </c>
      <c r="H40" s="20"/>
      <c r="I40" s="20">
        <v>3</v>
      </c>
    </row>
    <row r="41" spans="1:15" ht="33.75" thickBot="1" x14ac:dyDescent="0.3">
      <c r="A41" s="45" t="s">
        <v>183</v>
      </c>
      <c r="B41" s="25" t="s">
        <v>184</v>
      </c>
      <c r="C41" s="20" t="s">
        <v>185</v>
      </c>
      <c r="D41" s="20"/>
      <c r="E41" s="20"/>
      <c r="F41" s="20">
        <v>168</v>
      </c>
      <c r="G41" s="20">
        <v>165</v>
      </c>
      <c r="H41" s="20"/>
      <c r="I41" s="20">
        <v>3</v>
      </c>
    </row>
    <row r="42" spans="1:15" ht="17.25" thickBot="1" x14ac:dyDescent="0.3">
      <c r="A42" s="45" t="s">
        <v>186</v>
      </c>
      <c r="B42" s="25" t="s">
        <v>187</v>
      </c>
      <c r="C42" s="20"/>
      <c r="D42" s="20"/>
      <c r="E42" s="20"/>
      <c r="F42" s="20"/>
      <c r="G42" s="20"/>
      <c r="H42" s="20"/>
      <c r="I42" s="20"/>
    </row>
    <row r="43" spans="1:15" ht="17.25" thickBot="1" x14ac:dyDescent="0.3">
      <c r="A43" s="29"/>
      <c r="B43" s="10" t="s">
        <v>118</v>
      </c>
      <c r="C43" s="5">
        <v>60</v>
      </c>
      <c r="D43" s="5"/>
      <c r="E43" s="5"/>
      <c r="F43" s="5">
        <v>1530</v>
      </c>
      <c r="G43" s="5">
        <v>361</v>
      </c>
      <c r="H43" s="12">
        <v>1120</v>
      </c>
      <c r="I43" s="12">
        <v>49</v>
      </c>
      <c r="J43">
        <f>J12+J5</f>
        <v>60</v>
      </c>
      <c r="K43">
        <f t="shared" ref="K43:O43" si="4">K12+K5</f>
        <v>0</v>
      </c>
      <c r="L43">
        <f t="shared" si="4"/>
        <v>1755</v>
      </c>
      <c r="M43">
        <f t="shared" si="4"/>
        <v>361</v>
      </c>
      <c r="N43">
        <f t="shared" si="4"/>
        <v>1337</v>
      </c>
      <c r="O43">
        <f t="shared" si="4"/>
        <v>57</v>
      </c>
    </row>
    <row r="46" spans="1:15" x14ac:dyDescent="0.25">
      <c r="N46">
        <f>N43+J37</f>
        <v>1371</v>
      </c>
    </row>
    <row r="47" spans="1:15" x14ac:dyDescent="0.25">
      <c r="N47">
        <f>N46/L43</f>
        <v>0.7811965811965812</v>
      </c>
    </row>
  </sheetData>
  <mergeCells count="9">
    <mergeCell ref="A33:B33"/>
    <mergeCell ref="A1:A4"/>
    <mergeCell ref="B1:B4"/>
    <mergeCell ref="C1:C4"/>
    <mergeCell ref="F1:I1"/>
    <mergeCell ref="F2:F4"/>
    <mergeCell ref="G2:I2"/>
    <mergeCell ref="G3:G4"/>
    <mergeCell ref="H3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31" workbookViewId="0">
      <selection activeCell="L35" sqref="L35"/>
    </sheetView>
  </sheetViews>
  <sheetFormatPr defaultRowHeight="15" x14ac:dyDescent="0.25"/>
  <cols>
    <col min="1" max="1" width="15.7109375" customWidth="1"/>
    <col min="2" max="2" width="16.28515625" customWidth="1"/>
  </cols>
  <sheetData>
    <row r="1" spans="1:16" ht="17.25" thickBot="1" x14ac:dyDescent="0.3">
      <c r="A1" s="89" t="s">
        <v>0</v>
      </c>
      <c r="B1" s="89" t="s">
        <v>1</v>
      </c>
      <c r="C1" s="89" t="s">
        <v>2</v>
      </c>
      <c r="D1" s="31"/>
      <c r="E1" s="31"/>
      <c r="F1" s="83" t="s">
        <v>3</v>
      </c>
      <c r="G1" s="92"/>
      <c r="H1" s="92"/>
      <c r="I1" s="84"/>
    </row>
    <row r="2" spans="1:16" ht="17.25" thickBot="1" x14ac:dyDescent="0.3">
      <c r="A2" s="90"/>
      <c r="B2" s="90"/>
      <c r="C2" s="90"/>
      <c r="D2" s="32"/>
      <c r="E2" s="32"/>
      <c r="F2" s="89" t="s">
        <v>4</v>
      </c>
      <c r="G2" s="83" t="s">
        <v>5</v>
      </c>
      <c r="H2" s="92"/>
      <c r="I2" s="84"/>
    </row>
    <row r="3" spans="1:16" ht="81.75" customHeight="1" x14ac:dyDescent="0.25">
      <c r="A3" s="90"/>
      <c r="B3" s="90"/>
      <c r="C3" s="90"/>
      <c r="D3" s="32"/>
      <c r="E3" s="32"/>
      <c r="F3" s="90"/>
      <c r="G3" s="89" t="s">
        <v>6</v>
      </c>
      <c r="H3" s="89" t="s">
        <v>131</v>
      </c>
      <c r="I3" s="1" t="s">
        <v>8</v>
      </c>
    </row>
    <row r="4" spans="1:16" ht="33.75" thickBot="1" x14ac:dyDescent="0.3">
      <c r="A4" s="91"/>
      <c r="B4" s="91"/>
      <c r="C4" s="91"/>
      <c r="D4" s="30"/>
      <c r="E4" s="30"/>
      <c r="F4" s="91"/>
      <c r="G4" s="91"/>
      <c r="H4" s="91"/>
      <c r="I4" s="2" t="s">
        <v>9</v>
      </c>
    </row>
    <row r="5" spans="1:16" ht="50.25" thickBot="1" x14ac:dyDescent="0.3">
      <c r="A5" s="30" t="s">
        <v>10</v>
      </c>
      <c r="B5" s="10" t="s">
        <v>11</v>
      </c>
      <c r="C5" s="5">
        <v>11</v>
      </c>
      <c r="D5" s="5">
        <v>11</v>
      </c>
      <c r="E5" s="5"/>
      <c r="F5" s="5">
        <v>255</v>
      </c>
      <c r="G5" s="5">
        <v>67</v>
      </c>
      <c r="H5" s="5">
        <v>176</v>
      </c>
      <c r="I5" s="5">
        <v>12</v>
      </c>
      <c r="J5">
        <f>SUM(D6:D11)</f>
        <v>11</v>
      </c>
      <c r="K5">
        <f t="shared" ref="K5:P5" si="0">SUM(E6:E11)</f>
        <v>0</v>
      </c>
      <c r="L5">
        <f t="shared" si="0"/>
        <v>255</v>
      </c>
      <c r="M5">
        <f t="shared" si="0"/>
        <v>76</v>
      </c>
      <c r="N5">
        <f t="shared" si="0"/>
        <v>167</v>
      </c>
      <c r="O5">
        <f t="shared" si="0"/>
        <v>12</v>
      </c>
      <c r="P5">
        <f t="shared" si="0"/>
        <v>4</v>
      </c>
    </row>
    <row r="6" spans="1:16" ht="33.75" thickBot="1" x14ac:dyDescent="0.3">
      <c r="A6" s="37" t="s">
        <v>132</v>
      </c>
      <c r="B6" s="23" t="s">
        <v>13</v>
      </c>
      <c r="C6" s="19" t="s">
        <v>17</v>
      </c>
      <c r="D6" s="19">
        <v>2</v>
      </c>
      <c r="E6" s="19" t="s">
        <v>120</v>
      </c>
      <c r="F6" s="19">
        <v>30</v>
      </c>
      <c r="G6" s="19">
        <v>28</v>
      </c>
      <c r="H6" s="19"/>
      <c r="I6" s="19">
        <v>2</v>
      </c>
    </row>
    <row r="7" spans="1:16" ht="33.75" thickBot="1" x14ac:dyDescent="0.3">
      <c r="A7" s="37" t="s">
        <v>133</v>
      </c>
      <c r="B7" s="23" t="s">
        <v>16</v>
      </c>
      <c r="C7" s="19" t="s">
        <v>134</v>
      </c>
      <c r="D7" s="19">
        <v>1</v>
      </c>
      <c r="E7" s="19" t="s">
        <v>188</v>
      </c>
      <c r="F7" s="19">
        <v>15</v>
      </c>
      <c r="G7" s="19">
        <v>13</v>
      </c>
      <c r="H7" s="19"/>
      <c r="I7" s="19">
        <v>2</v>
      </c>
    </row>
    <row r="8" spans="1:16" ht="33.75" thickBot="1" x14ac:dyDescent="0.3">
      <c r="A8" s="37" t="s">
        <v>135</v>
      </c>
      <c r="B8" s="23" t="s">
        <v>19</v>
      </c>
      <c r="C8" s="19" t="s">
        <v>46</v>
      </c>
      <c r="D8" s="19">
        <v>1</v>
      </c>
      <c r="E8" s="19" t="s">
        <v>125</v>
      </c>
      <c r="F8" s="19">
        <v>30</v>
      </c>
      <c r="G8" s="19"/>
      <c r="H8" s="19">
        <v>28</v>
      </c>
      <c r="I8" s="19">
        <v>2</v>
      </c>
      <c r="J8" s="34">
        <v>2</v>
      </c>
    </row>
    <row r="9" spans="1:16" ht="50.25" thickBot="1" x14ac:dyDescent="0.3">
      <c r="A9" s="37" t="s">
        <v>136</v>
      </c>
      <c r="B9" s="23" t="s">
        <v>137</v>
      </c>
      <c r="C9" s="19" t="s">
        <v>138</v>
      </c>
      <c r="D9" s="19">
        <v>2</v>
      </c>
      <c r="E9" s="19" t="s">
        <v>189</v>
      </c>
      <c r="F9" s="19">
        <v>45</v>
      </c>
      <c r="G9" s="19">
        <v>22</v>
      </c>
      <c r="H9" s="19">
        <v>21</v>
      </c>
      <c r="I9" s="19">
        <v>2</v>
      </c>
      <c r="K9" s="48">
        <v>4</v>
      </c>
    </row>
    <row r="10" spans="1:16" ht="33.75" thickBot="1" x14ac:dyDescent="0.3">
      <c r="A10" s="37" t="s">
        <v>139</v>
      </c>
      <c r="B10" s="23" t="s">
        <v>25</v>
      </c>
      <c r="C10" s="19" t="s">
        <v>138</v>
      </c>
      <c r="D10" s="19">
        <v>2</v>
      </c>
      <c r="E10" s="19" t="s">
        <v>189</v>
      </c>
      <c r="F10" s="19">
        <v>45</v>
      </c>
      <c r="G10" s="19">
        <v>13</v>
      </c>
      <c r="H10" s="19">
        <v>30</v>
      </c>
      <c r="I10" s="19">
        <v>2</v>
      </c>
    </row>
    <row r="11" spans="1:16" ht="33.75" thickBot="1" x14ac:dyDescent="0.3">
      <c r="A11" s="37" t="s">
        <v>140</v>
      </c>
      <c r="B11" s="23" t="s">
        <v>141</v>
      </c>
      <c r="C11" s="19" t="s">
        <v>142</v>
      </c>
      <c r="D11" s="19">
        <v>3</v>
      </c>
      <c r="E11" s="19" t="s">
        <v>190</v>
      </c>
      <c r="F11" s="19">
        <v>90</v>
      </c>
      <c r="G11" s="19"/>
      <c r="H11" s="19">
        <v>88</v>
      </c>
      <c r="I11" s="19">
        <v>2</v>
      </c>
      <c r="J11" s="34">
        <v>2</v>
      </c>
    </row>
    <row r="12" spans="1:16" ht="50.25" thickBot="1" x14ac:dyDescent="0.3">
      <c r="A12" s="30" t="s">
        <v>31</v>
      </c>
      <c r="B12" s="10" t="s">
        <v>32</v>
      </c>
      <c r="C12" s="5">
        <v>53</v>
      </c>
      <c r="D12" s="5">
        <v>53</v>
      </c>
      <c r="E12" s="5"/>
      <c r="F12" s="5">
        <v>1440</v>
      </c>
      <c r="G12" s="5">
        <v>300</v>
      </c>
      <c r="H12" s="5">
        <v>1095</v>
      </c>
      <c r="I12" s="5">
        <v>45</v>
      </c>
      <c r="J12">
        <f>J13+J19+J33</f>
        <v>53</v>
      </c>
      <c r="K12">
        <f t="shared" ref="K12:O12" si="1">K13+K19+K33</f>
        <v>0</v>
      </c>
      <c r="L12">
        <f t="shared" si="1"/>
        <v>1440</v>
      </c>
      <c r="M12">
        <f t="shared" si="1"/>
        <v>300</v>
      </c>
      <c r="N12">
        <f t="shared" si="1"/>
        <v>1095</v>
      </c>
      <c r="O12">
        <f t="shared" si="1"/>
        <v>45</v>
      </c>
    </row>
    <row r="13" spans="1:16" ht="52.5" thickBot="1" x14ac:dyDescent="0.3">
      <c r="A13" s="13" t="s">
        <v>33</v>
      </c>
      <c r="B13" s="14" t="s">
        <v>34</v>
      </c>
      <c r="C13" s="5">
        <v>12</v>
      </c>
      <c r="D13" s="5">
        <v>12</v>
      </c>
      <c r="E13" s="5"/>
      <c r="F13" s="5">
        <v>210</v>
      </c>
      <c r="G13" s="5">
        <v>141</v>
      </c>
      <c r="H13" s="5">
        <v>56</v>
      </c>
      <c r="I13" s="5">
        <v>13</v>
      </c>
      <c r="J13">
        <f>SUM(D14:D18)</f>
        <v>12</v>
      </c>
      <c r="K13">
        <f t="shared" ref="K13:P13" si="2">SUM(E14:E18)</f>
        <v>0</v>
      </c>
      <c r="L13">
        <f t="shared" si="2"/>
        <v>210</v>
      </c>
      <c r="M13">
        <f t="shared" si="2"/>
        <v>141</v>
      </c>
      <c r="N13">
        <f t="shared" si="2"/>
        <v>56</v>
      </c>
      <c r="O13">
        <f t="shared" si="2"/>
        <v>13</v>
      </c>
      <c r="P13">
        <f t="shared" si="2"/>
        <v>4</v>
      </c>
    </row>
    <row r="14" spans="1:16" ht="33.75" thickBot="1" x14ac:dyDescent="0.3">
      <c r="A14" s="37" t="s">
        <v>143</v>
      </c>
      <c r="B14" s="23" t="s">
        <v>36</v>
      </c>
      <c r="C14" s="19" t="s">
        <v>37</v>
      </c>
      <c r="D14" s="19">
        <v>4</v>
      </c>
      <c r="E14" s="19" t="s">
        <v>124</v>
      </c>
      <c r="F14" s="19">
        <v>60</v>
      </c>
      <c r="G14" s="19">
        <v>55</v>
      </c>
      <c r="H14" s="19"/>
      <c r="I14" s="19">
        <v>5</v>
      </c>
    </row>
    <row r="15" spans="1:16" ht="33.75" thickBot="1" x14ac:dyDescent="0.3">
      <c r="A15" s="40" t="s">
        <v>144</v>
      </c>
      <c r="B15" s="23" t="s">
        <v>145</v>
      </c>
      <c r="C15" s="23" t="s">
        <v>61</v>
      </c>
      <c r="D15" s="23">
        <v>3</v>
      </c>
      <c r="E15" s="23" t="s">
        <v>126</v>
      </c>
      <c r="F15" s="19">
        <v>45</v>
      </c>
      <c r="G15" s="19">
        <v>43</v>
      </c>
      <c r="H15" s="19"/>
      <c r="I15" s="19">
        <v>2</v>
      </c>
    </row>
    <row r="16" spans="1:16" ht="33.75" thickBot="1" x14ac:dyDescent="0.3">
      <c r="A16" s="40" t="s">
        <v>146</v>
      </c>
      <c r="B16" s="23" t="s">
        <v>147</v>
      </c>
      <c r="C16" s="23" t="s">
        <v>61</v>
      </c>
      <c r="D16" s="23">
        <v>3</v>
      </c>
      <c r="E16" s="23" t="s">
        <v>126</v>
      </c>
      <c r="F16" s="19">
        <v>45</v>
      </c>
      <c r="G16" s="19">
        <v>43</v>
      </c>
      <c r="H16" s="19"/>
      <c r="I16" s="19">
        <v>2</v>
      </c>
    </row>
    <row r="17" spans="1:15" ht="33.75" thickBot="1" x14ac:dyDescent="0.3">
      <c r="A17" s="40" t="s">
        <v>148</v>
      </c>
      <c r="B17" s="23" t="s">
        <v>149</v>
      </c>
      <c r="C17" s="23" t="s">
        <v>46</v>
      </c>
      <c r="D17" s="23">
        <v>1</v>
      </c>
      <c r="E17" s="23" t="s">
        <v>125</v>
      </c>
      <c r="F17" s="19">
        <v>30</v>
      </c>
      <c r="G17" s="19"/>
      <c r="H17" s="19">
        <v>28</v>
      </c>
      <c r="I17" s="19">
        <v>2</v>
      </c>
      <c r="J17" s="49">
        <v>4</v>
      </c>
    </row>
    <row r="18" spans="1:15" ht="33.75" thickBot="1" x14ac:dyDescent="0.3">
      <c r="A18" s="40" t="s">
        <v>150</v>
      </c>
      <c r="B18" s="23" t="s">
        <v>151</v>
      </c>
      <c r="C18" s="23" t="s">
        <v>46</v>
      </c>
      <c r="D18" s="23">
        <v>1</v>
      </c>
      <c r="E18" s="23" t="s">
        <v>125</v>
      </c>
      <c r="F18" s="19">
        <v>30</v>
      </c>
      <c r="G18" s="19"/>
      <c r="H18" s="19">
        <v>28</v>
      </c>
      <c r="I18" s="19">
        <v>2</v>
      </c>
    </row>
    <row r="19" spans="1:15" ht="52.5" thickBot="1" x14ac:dyDescent="0.3">
      <c r="A19" s="13" t="s">
        <v>49</v>
      </c>
      <c r="B19" s="14" t="s">
        <v>50</v>
      </c>
      <c r="C19" s="5">
        <v>37</v>
      </c>
      <c r="D19" s="5">
        <v>37</v>
      </c>
      <c r="E19" s="5"/>
      <c r="F19" s="5">
        <v>1125</v>
      </c>
      <c r="G19" s="5">
        <v>144</v>
      </c>
      <c r="H19" s="5">
        <v>953</v>
      </c>
      <c r="I19" s="5">
        <v>28</v>
      </c>
      <c r="J19">
        <f>SUM(D20:D31)</f>
        <v>37</v>
      </c>
      <c r="K19">
        <f t="shared" ref="K19:O19" si="3">SUM(E20:E31)</f>
        <v>0</v>
      </c>
      <c r="L19">
        <f t="shared" si="3"/>
        <v>1125</v>
      </c>
      <c r="M19">
        <f t="shared" si="3"/>
        <v>144</v>
      </c>
      <c r="N19">
        <f t="shared" si="3"/>
        <v>953</v>
      </c>
      <c r="O19">
        <f t="shared" si="3"/>
        <v>28</v>
      </c>
    </row>
    <row r="20" spans="1:15" ht="33.75" thickBot="1" x14ac:dyDescent="0.3">
      <c r="A20" s="40" t="s">
        <v>152</v>
      </c>
      <c r="B20" s="23" t="s">
        <v>52</v>
      </c>
      <c r="C20" s="19" t="s">
        <v>37</v>
      </c>
      <c r="D20" s="19">
        <v>4</v>
      </c>
      <c r="E20" s="19" t="s">
        <v>124</v>
      </c>
      <c r="F20" s="19">
        <v>60</v>
      </c>
      <c r="G20" s="19">
        <v>58</v>
      </c>
      <c r="H20" s="19"/>
      <c r="I20" s="19">
        <v>2</v>
      </c>
    </row>
    <row r="21" spans="1:15" ht="33.75" thickBot="1" x14ac:dyDescent="0.3">
      <c r="A21" s="40" t="s">
        <v>153</v>
      </c>
      <c r="B21" s="23" t="s">
        <v>54</v>
      </c>
      <c r="C21" s="19" t="s">
        <v>61</v>
      </c>
      <c r="D21" s="19">
        <v>3</v>
      </c>
      <c r="E21" s="19" t="s">
        <v>126</v>
      </c>
      <c r="F21" s="19">
        <v>45</v>
      </c>
      <c r="G21" s="19">
        <v>43</v>
      </c>
      <c r="H21" s="19"/>
      <c r="I21" s="19">
        <v>2</v>
      </c>
    </row>
    <row r="22" spans="1:15" ht="33.75" thickBot="1" x14ac:dyDescent="0.3">
      <c r="A22" s="40" t="s">
        <v>154</v>
      </c>
      <c r="B22" s="23" t="s">
        <v>155</v>
      </c>
      <c r="C22" s="19" t="s">
        <v>61</v>
      </c>
      <c r="D22" s="19">
        <v>3</v>
      </c>
      <c r="E22" s="19" t="s">
        <v>126</v>
      </c>
      <c r="F22" s="19">
        <v>45</v>
      </c>
      <c r="G22" s="19">
        <v>43</v>
      </c>
      <c r="H22" s="19"/>
      <c r="I22" s="19">
        <v>2</v>
      </c>
    </row>
    <row r="23" spans="1:15" ht="50.25" thickBot="1" x14ac:dyDescent="0.3">
      <c r="A23" s="40" t="s">
        <v>156</v>
      </c>
      <c r="B23" s="23" t="s">
        <v>63</v>
      </c>
      <c r="C23" s="19" t="s">
        <v>142</v>
      </c>
      <c r="D23" s="19">
        <v>3</v>
      </c>
      <c r="E23" s="19" t="s">
        <v>190</v>
      </c>
      <c r="F23" s="19">
        <v>90</v>
      </c>
      <c r="G23" s="19"/>
      <c r="H23" s="19">
        <v>88</v>
      </c>
      <c r="I23" s="19">
        <v>2</v>
      </c>
      <c r="J23" s="36">
        <f>SUM(I23:I31)</f>
        <v>22</v>
      </c>
    </row>
    <row r="24" spans="1:15" ht="33.75" thickBot="1" x14ac:dyDescent="0.3">
      <c r="A24" s="40" t="s">
        <v>157</v>
      </c>
      <c r="B24" s="23" t="s">
        <v>65</v>
      </c>
      <c r="C24" s="19" t="s">
        <v>142</v>
      </c>
      <c r="D24" s="19">
        <v>3</v>
      </c>
      <c r="E24" s="19" t="s">
        <v>190</v>
      </c>
      <c r="F24" s="19">
        <v>90</v>
      </c>
      <c r="G24" s="19"/>
      <c r="H24" s="19">
        <v>88</v>
      </c>
      <c r="I24" s="19">
        <v>2</v>
      </c>
    </row>
    <row r="25" spans="1:15" ht="50.25" thickBot="1" x14ac:dyDescent="0.3">
      <c r="A25" s="40" t="s">
        <v>158</v>
      </c>
      <c r="B25" s="23" t="s">
        <v>159</v>
      </c>
      <c r="C25" s="19" t="s">
        <v>20</v>
      </c>
      <c r="D25" s="19">
        <v>2</v>
      </c>
      <c r="E25" s="19" t="s">
        <v>121</v>
      </c>
      <c r="F25" s="19">
        <v>60</v>
      </c>
      <c r="G25" s="19"/>
      <c r="H25" s="19">
        <v>58</v>
      </c>
      <c r="I25" s="19">
        <v>2</v>
      </c>
    </row>
    <row r="26" spans="1:15" ht="50.25" thickBot="1" x14ac:dyDescent="0.3">
      <c r="A26" s="40" t="s">
        <v>160</v>
      </c>
      <c r="B26" s="23" t="s">
        <v>161</v>
      </c>
      <c r="C26" s="19" t="s">
        <v>142</v>
      </c>
      <c r="D26" s="19">
        <v>3</v>
      </c>
      <c r="E26" s="19" t="s">
        <v>190</v>
      </c>
      <c r="F26" s="19">
        <v>90</v>
      </c>
      <c r="G26" s="19"/>
      <c r="H26" s="19">
        <v>88</v>
      </c>
      <c r="I26" s="19">
        <v>2</v>
      </c>
    </row>
    <row r="27" spans="1:15" ht="83.25" thickBot="1" x14ac:dyDescent="0.3">
      <c r="A27" s="40" t="s">
        <v>162</v>
      </c>
      <c r="B27" s="23" t="s">
        <v>163</v>
      </c>
      <c r="C27" s="19" t="s">
        <v>20</v>
      </c>
      <c r="D27" s="19">
        <v>2</v>
      </c>
      <c r="E27" s="19" t="s">
        <v>121</v>
      </c>
      <c r="F27" s="19">
        <v>60</v>
      </c>
      <c r="G27" s="19"/>
      <c r="H27" s="19">
        <v>58</v>
      </c>
      <c r="I27" s="19">
        <v>2</v>
      </c>
    </row>
    <row r="28" spans="1:15" ht="33.75" thickBot="1" x14ac:dyDescent="0.3">
      <c r="A28" s="40" t="s">
        <v>164</v>
      </c>
      <c r="B28" s="23" t="s">
        <v>165</v>
      </c>
      <c r="C28" s="19" t="s">
        <v>88</v>
      </c>
      <c r="D28" s="19">
        <v>1</v>
      </c>
      <c r="E28" s="19" t="s">
        <v>127</v>
      </c>
      <c r="F28" s="19">
        <v>45</v>
      </c>
      <c r="G28" s="19"/>
      <c r="H28" s="19">
        <v>43</v>
      </c>
      <c r="I28" s="19">
        <v>2</v>
      </c>
    </row>
    <row r="29" spans="1:15" ht="33.75" thickBot="1" x14ac:dyDescent="0.3">
      <c r="A29" s="40" t="s">
        <v>166</v>
      </c>
      <c r="B29" s="23" t="s">
        <v>83</v>
      </c>
      <c r="C29" s="19" t="s">
        <v>142</v>
      </c>
      <c r="D29" s="19">
        <v>3</v>
      </c>
      <c r="E29" s="19" t="s">
        <v>190</v>
      </c>
      <c r="F29" s="19">
        <v>90</v>
      </c>
      <c r="G29" s="19"/>
      <c r="H29" s="19">
        <v>88</v>
      </c>
      <c r="I29" s="19">
        <v>2</v>
      </c>
    </row>
    <row r="30" spans="1:15" ht="50.25" thickBot="1" x14ac:dyDescent="0.3">
      <c r="A30" s="40" t="s">
        <v>192</v>
      </c>
      <c r="B30" s="23" t="s">
        <v>193</v>
      </c>
      <c r="C30" s="19" t="s">
        <v>194</v>
      </c>
      <c r="D30" s="19">
        <v>4</v>
      </c>
      <c r="E30" s="19" t="s">
        <v>197</v>
      </c>
      <c r="F30" s="19">
        <v>180</v>
      </c>
      <c r="G30" s="19"/>
      <c r="H30" s="19">
        <v>176</v>
      </c>
      <c r="I30" s="19">
        <v>4</v>
      </c>
    </row>
    <row r="31" spans="1:15" ht="33.75" thickBot="1" x14ac:dyDescent="0.3">
      <c r="A31" s="40" t="s">
        <v>167</v>
      </c>
      <c r="B31" s="23" t="s">
        <v>95</v>
      </c>
      <c r="C31" s="19" t="s">
        <v>96</v>
      </c>
      <c r="D31" s="19">
        <v>6</v>
      </c>
      <c r="E31" s="19" t="s">
        <v>129</v>
      </c>
      <c r="F31" s="19">
        <v>270</v>
      </c>
      <c r="G31" s="19"/>
      <c r="H31" s="19">
        <v>266</v>
      </c>
      <c r="I31" s="19">
        <v>4</v>
      </c>
    </row>
    <row r="32" spans="1:15" ht="35.25" thickBot="1" x14ac:dyDescent="0.3">
      <c r="A32" s="13" t="s">
        <v>99</v>
      </c>
      <c r="B32" s="14" t="s">
        <v>100</v>
      </c>
      <c r="C32" s="8">
        <v>4</v>
      </c>
      <c r="D32" s="8">
        <v>4</v>
      </c>
      <c r="E32" s="8"/>
      <c r="F32" s="8">
        <v>105</v>
      </c>
      <c r="G32" s="8">
        <v>15</v>
      </c>
      <c r="H32" s="8">
        <v>86</v>
      </c>
      <c r="I32" s="8">
        <v>4</v>
      </c>
    </row>
    <row r="33" spans="1:15" ht="66" customHeight="1" thickBot="1" x14ac:dyDescent="0.3">
      <c r="A33" s="87" t="s">
        <v>168</v>
      </c>
      <c r="B33" s="88"/>
      <c r="C33" s="8">
        <v>4</v>
      </c>
      <c r="D33" s="8">
        <v>4</v>
      </c>
      <c r="E33" s="8"/>
      <c r="F33" s="8">
        <v>105</v>
      </c>
      <c r="G33" s="8">
        <v>15</v>
      </c>
      <c r="H33" s="8">
        <v>86</v>
      </c>
      <c r="I33" s="8">
        <v>4</v>
      </c>
      <c r="J33" s="8">
        <v>4</v>
      </c>
      <c r="K33" s="8"/>
      <c r="L33" s="8">
        <v>105</v>
      </c>
      <c r="M33" s="8">
        <v>15</v>
      </c>
      <c r="N33" s="8">
        <v>86</v>
      </c>
      <c r="O33" s="8">
        <v>4</v>
      </c>
    </row>
    <row r="34" spans="1:15" ht="33.75" thickBot="1" x14ac:dyDescent="0.3">
      <c r="A34" s="40" t="s">
        <v>172</v>
      </c>
      <c r="B34" s="23" t="s">
        <v>195</v>
      </c>
      <c r="C34" s="19" t="s">
        <v>138</v>
      </c>
      <c r="D34" s="19">
        <v>2</v>
      </c>
      <c r="E34" s="19" t="s">
        <v>189</v>
      </c>
      <c r="F34" s="19">
        <v>45</v>
      </c>
      <c r="G34" s="19">
        <v>15</v>
      </c>
      <c r="H34" s="19">
        <v>28</v>
      </c>
      <c r="I34" s="20">
        <v>2</v>
      </c>
      <c r="J34" s="49">
        <v>2</v>
      </c>
    </row>
    <row r="35" spans="1:15" ht="50.25" thickBot="1" x14ac:dyDescent="0.3">
      <c r="A35" s="37" t="s">
        <v>169</v>
      </c>
      <c r="B35" s="23" t="s">
        <v>170</v>
      </c>
      <c r="C35" s="19" t="s">
        <v>20</v>
      </c>
      <c r="D35" s="19">
        <v>2</v>
      </c>
      <c r="E35" s="19" t="s">
        <v>121</v>
      </c>
      <c r="F35" s="19">
        <v>60</v>
      </c>
      <c r="G35" s="19"/>
      <c r="H35" s="19">
        <v>58</v>
      </c>
      <c r="I35" s="20">
        <v>2</v>
      </c>
    </row>
    <row r="36" spans="1:15" ht="33.75" thickBot="1" x14ac:dyDescent="0.3">
      <c r="A36" s="40" t="s">
        <v>171</v>
      </c>
      <c r="B36" s="23" t="s">
        <v>103</v>
      </c>
      <c r="C36" s="19" t="s">
        <v>20</v>
      </c>
      <c r="D36" s="19">
        <v>2</v>
      </c>
      <c r="E36" s="19" t="s">
        <v>121</v>
      </c>
      <c r="F36" s="19">
        <v>60</v>
      </c>
      <c r="G36" s="19"/>
      <c r="H36" s="19">
        <v>58</v>
      </c>
      <c r="I36" s="19">
        <v>2</v>
      </c>
      <c r="J36" s="50">
        <f>J34+J23+J17+K9</f>
        <v>32</v>
      </c>
      <c r="K36" s="50" t="s">
        <v>130</v>
      </c>
    </row>
    <row r="37" spans="1:15" ht="33.75" thickBot="1" x14ac:dyDescent="0.3">
      <c r="A37" s="40" t="s">
        <v>174</v>
      </c>
      <c r="B37" s="23" t="s">
        <v>196</v>
      </c>
      <c r="C37" s="19" t="s">
        <v>138</v>
      </c>
      <c r="D37" s="19">
        <v>2</v>
      </c>
      <c r="E37" s="19" t="s">
        <v>189</v>
      </c>
      <c r="F37" s="19">
        <v>45</v>
      </c>
      <c r="G37" s="19">
        <v>15</v>
      </c>
      <c r="H37" s="19">
        <v>28</v>
      </c>
      <c r="I37" s="19">
        <v>2</v>
      </c>
    </row>
    <row r="38" spans="1:15" ht="17.25" thickBot="1" x14ac:dyDescent="0.3">
      <c r="A38" s="29"/>
      <c r="B38" s="10" t="s">
        <v>118</v>
      </c>
      <c r="C38" s="47">
        <v>64</v>
      </c>
      <c r="D38" s="47"/>
      <c r="E38" s="47"/>
      <c r="F38" s="47">
        <v>1695</v>
      </c>
      <c r="G38" s="47">
        <v>367</v>
      </c>
      <c r="H38" s="47">
        <v>1271</v>
      </c>
      <c r="I38" s="47">
        <v>57</v>
      </c>
      <c r="J38">
        <f>J12+J5</f>
        <v>64</v>
      </c>
      <c r="K38">
        <f t="shared" ref="K38:O38" si="4">K12+K5</f>
        <v>0</v>
      </c>
      <c r="L38">
        <f t="shared" si="4"/>
        <v>1695</v>
      </c>
      <c r="M38">
        <f t="shared" si="4"/>
        <v>376</v>
      </c>
      <c r="N38">
        <f t="shared" si="4"/>
        <v>1262</v>
      </c>
      <c r="O38">
        <f t="shared" si="4"/>
        <v>57</v>
      </c>
    </row>
    <row r="40" spans="1:15" x14ac:dyDescent="0.25">
      <c r="L40">
        <f>M40/L38</f>
        <v>0.76342182890855459</v>
      </c>
      <c r="M40">
        <f>N38+J36</f>
        <v>1294</v>
      </c>
    </row>
    <row r="41" spans="1:15" x14ac:dyDescent="0.25">
      <c r="H41">
        <f>H38/F38</f>
        <v>0.74985250737463127</v>
      </c>
    </row>
  </sheetData>
  <mergeCells count="9">
    <mergeCell ref="A33:B33"/>
    <mergeCell ref="A1:A4"/>
    <mergeCell ref="B1:B4"/>
    <mergeCell ref="C1:C4"/>
    <mergeCell ref="F1:I1"/>
    <mergeCell ref="F2:F4"/>
    <mergeCell ref="G2:I2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8" workbookViewId="0">
      <selection activeCell="G34" sqref="G34:I34"/>
    </sheetView>
  </sheetViews>
  <sheetFormatPr defaultRowHeight="15" x14ac:dyDescent="0.25"/>
  <cols>
    <col min="1" max="1" width="15.7109375" customWidth="1"/>
    <col min="2" max="2" width="16.28515625" customWidth="1"/>
  </cols>
  <sheetData>
    <row r="1" spans="1:16" ht="17.25" thickBot="1" x14ac:dyDescent="0.3">
      <c r="A1" s="89" t="s">
        <v>0</v>
      </c>
      <c r="B1" s="89" t="s">
        <v>1</v>
      </c>
      <c r="C1" s="89" t="s">
        <v>2</v>
      </c>
      <c r="D1" s="31"/>
      <c r="E1" s="31"/>
      <c r="F1" s="83" t="s">
        <v>3</v>
      </c>
      <c r="G1" s="92"/>
      <c r="H1" s="92"/>
      <c r="I1" s="84"/>
    </row>
    <row r="2" spans="1:16" ht="17.25" thickBot="1" x14ac:dyDescent="0.3">
      <c r="A2" s="90"/>
      <c r="B2" s="90"/>
      <c r="C2" s="90"/>
      <c r="D2" s="32"/>
      <c r="E2" s="32"/>
      <c r="F2" s="89" t="s">
        <v>4</v>
      </c>
      <c r="G2" s="83" t="s">
        <v>5</v>
      </c>
      <c r="H2" s="92"/>
      <c r="I2" s="84"/>
    </row>
    <row r="3" spans="1:16" ht="81.75" customHeight="1" x14ac:dyDescent="0.25">
      <c r="A3" s="90"/>
      <c r="B3" s="90"/>
      <c r="C3" s="90"/>
      <c r="D3" s="32"/>
      <c r="E3" s="32"/>
      <c r="F3" s="90"/>
      <c r="G3" s="89" t="s">
        <v>6</v>
      </c>
      <c r="H3" s="89" t="s">
        <v>131</v>
      </c>
      <c r="I3" s="1" t="s">
        <v>8</v>
      </c>
    </row>
    <row r="4" spans="1:16" ht="33.75" thickBot="1" x14ac:dyDescent="0.3">
      <c r="A4" s="91"/>
      <c r="B4" s="91"/>
      <c r="C4" s="91"/>
      <c r="D4" s="30"/>
      <c r="E4" s="30"/>
      <c r="F4" s="91"/>
      <c r="G4" s="91"/>
      <c r="H4" s="91"/>
      <c r="I4" s="2" t="s">
        <v>9</v>
      </c>
    </row>
    <row r="5" spans="1:16" ht="50.25" thickBot="1" x14ac:dyDescent="0.3">
      <c r="A5" s="30" t="s">
        <v>10</v>
      </c>
      <c r="B5" s="10" t="s">
        <v>11</v>
      </c>
      <c r="C5" s="5">
        <v>11</v>
      </c>
      <c r="D5" s="5">
        <v>11</v>
      </c>
      <c r="E5" s="5"/>
      <c r="F5" s="5">
        <v>255</v>
      </c>
      <c r="G5" s="5">
        <v>67</v>
      </c>
      <c r="H5" s="5">
        <v>176</v>
      </c>
      <c r="I5" s="5">
        <v>12</v>
      </c>
      <c r="J5">
        <f>SUM(D6:D11)</f>
        <v>11</v>
      </c>
      <c r="K5">
        <f t="shared" ref="K5:P5" si="0">SUM(E6:E11)</f>
        <v>0</v>
      </c>
      <c r="L5">
        <f t="shared" si="0"/>
        <v>255</v>
      </c>
      <c r="M5">
        <f t="shared" si="0"/>
        <v>76</v>
      </c>
      <c r="N5">
        <f t="shared" si="0"/>
        <v>167</v>
      </c>
      <c r="O5">
        <f t="shared" si="0"/>
        <v>12</v>
      </c>
      <c r="P5">
        <f t="shared" si="0"/>
        <v>4</v>
      </c>
    </row>
    <row r="6" spans="1:16" ht="33.75" thickBot="1" x14ac:dyDescent="0.3">
      <c r="A6" s="37" t="s">
        <v>132</v>
      </c>
      <c r="B6" s="23" t="s">
        <v>13</v>
      </c>
      <c r="C6" s="19" t="s">
        <v>17</v>
      </c>
      <c r="D6" s="19">
        <v>2</v>
      </c>
      <c r="E6" s="19" t="s">
        <v>120</v>
      </c>
      <c r="F6" s="19">
        <v>30</v>
      </c>
      <c r="G6" s="19">
        <v>28</v>
      </c>
      <c r="H6" s="19"/>
      <c r="I6" s="19">
        <v>2</v>
      </c>
    </row>
    <row r="7" spans="1:16" ht="33.75" thickBot="1" x14ac:dyDescent="0.3">
      <c r="A7" s="37" t="s">
        <v>133</v>
      </c>
      <c r="B7" s="23" t="s">
        <v>16</v>
      </c>
      <c r="C7" s="19" t="s">
        <v>134</v>
      </c>
      <c r="D7" s="19">
        <v>1</v>
      </c>
      <c r="E7" s="19" t="s">
        <v>188</v>
      </c>
      <c r="F7" s="19">
        <v>15</v>
      </c>
      <c r="G7" s="19">
        <v>13</v>
      </c>
      <c r="H7" s="19"/>
      <c r="I7" s="19">
        <v>2</v>
      </c>
    </row>
    <row r="8" spans="1:16" ht="33.75" thickBot="1" x14ac:dyDescent="0.3">
      <c r="A8" s="37" t="s">
        <v>135</v>
      </c>
      <c r="B8" s="23" t="s">
        <v>19</v>
      </c>
      <c r="C8" s="19" t="s">
        <v>46</v>
      </c>
      <c r="D8" s="19">
        <v>1</v>
      </c>
      <c r="E8" s="19" t="s">
        <v>125</v>
      </c>
      <c r="F8" s="19">
        <v>30</v>
      </c>
      <c r="G8" s="19"/>
      <c r="H8" s="19">
        <v>28</v>
      </c>
      <c r="I8" s="19">
        <v>2</v>
      </c>
      <c r="J8" s="34">
        <v>2</v>
      </c>
    </row>
    <row r="9" spans="1:16" ht="50.25" thickBot="1" x14ac:dyDescent="0.3">
      <c r="A9" s="37" t="s">
        <v>136</v>
      </c>
      <c r="B9" s="23" t="s">
        <v>137</v>
      </c>
      <c r="C9" s="19" t="s">
        <v>138</v>
      </c>
      <c r="D9" s="19">
        <v>2</v>
      </c>
      <c r="E9" s="19" t="s">
        <v>189</v>
      </c>
      <c r="F9" s="19">
        <v>45</v>
      </c>
      <c r="G9" s="19">
        <v>22</v>
      </c>
      <c r="H9" s="19">
        <v>21</v>
      </c>
      <c r="I9" s="19">
        <v>2</v>
      </c>
      <c r="K9" s="48">
        <v>4</v>
      </c>
    </row>
    <row r="10" spans="1:16" ht="33.75" thickBot="1" x14ac:dyDescent="0.3">
      <c r="A10" s="37" t="s">
        <v>139</v>
      </c>
      <c r="B10" s="23" t="s">
        <v>25</v>
      </c>
      <c r="C10" s="19" t="s">
        <v>138</v>
      </c>
      <c r="D10" s="19">
        <v>2</v>
      </c>
      <c r="E10" s="19" t="s">
        <v>189</v>
      </c>
      <c r="F10" s="19">
        <v>45</v>
      </c>
      <c r="G10" s="19">
        <v>13</v>
      </c>
      <c r="H10" s="19">
        <v>30</v>
      </c>
      <c r="I10" s="19">
        <v>2</v>
      </c>
    </row>
    <row r="11" spans="1:16" ht="33.75" thickBot="1" x14ac:dyDescent="0.3">
      <c r="A11" s="37" t="s">
        <v>140</v>
      </c>
      <c r="B11" s="23" t="s">
        <v>141</v>
      </c>
      <c r="C11" s="19" t="s">
        <v>142</v>
      </c>
      <c r="D11" s="19">
        <v>3</v>
      </c>
      <c r="E11" s="19" t="s">
        <v>190</v>
      </c>
      <c r="F11" s="19">
        <v>90</v>
      </c>
      <c r="G11" s="19"/>
      <c r="H11" s="19">
        <v>88</v>
      </c>
      <c r="I11" s="19">
        <v>2</v>
      </c>
      <c r="J11" s="34">
        <v>2</v>
      </c>
    </row>
    <row r="12" spans="1:16" ht="50.25" thickBot="1" x14ac:dyDescent="0.3">
      <c r="A12" s="30" t="s">
        <v>31</v>
      </c>
      <c r="B12" s="10" t="s">
        <v>32</v>
      </c>
      <c r="C12" s="5">
        <v>53</v>
      </c>
      <c r="D12" s="5">
        <v>53</v>
      </c>
      <c r="E12" s="5"/>
      <c r="F12" s="5">
        <v>1440</v>
      </c>
      <c r="G12" s="5">
        <v>300</v>
      </c>
      <c r="H12" s="5">
        <v>1095</v>
      </c>
      <c r="I12" s="5">
        <v>45</v>
      </c>
      <c r="J12">
        <f>J13+J19+J33</f>
        <v>53</v>
      </c>
      <c r="K12">
        <f t="shared" ref="K12:O12" si="1">K13+K19+K33</f>
        <v>0</v>
      </c>
      <c r="L12">
        <f t="shared" si="1"/>
        <v>1440</v>
      </c>
      <c r="M12">
        <f t="shared" si="1"/>
        <v>298</v>
      </c>
      <c r="N12">
        <f t="shared" si="1"/>
        <v>1097</v>
      </c>
      <c r="O12">
        <f t="shared" si="1"/>
        <v>45</v>
      </c>
    </row>
    <row r="13" spans="1:16" ht="52.5" thickBot="1" x14ac:dyDescent="0.3">
      <c r="A13" s="13" t="s">
        <v>33</v>
      </c>
      <c r="B13" s="14" t="s">
        <v>34</v>
      </c>
      <c r="C13" s="5">
        <v>12</v>
      </c>
      <c r="D13" s="5">
        <v>12</v>
      </c>
      <c r="E13" s="5"/>
      <c r="F13" s="5">
        <v>210</v>
      </c>
      <c r="G13" s="5">
        <v>141</v>
      </c>
      <c r="H13" s="5">
        <v>56</v>
      </c>
      <c r="I13" s="5">
        <v>13</v>
      </c>
      <c r="J13">
        <f>SUM(D14:D18)</f>
        <v>12</v>
      </c>
      <c r="K13">
        <f t="shared" ref="K13:P13" si="2">SUM(E14:E18)</f>
        <v>0</v>
      </c>
      <c r="L13">
        <f t="shared" si="2"/>
        <v>210</v>
      </c>
      <c r="M13">
        <f t="shared" si="2"/>
        <v>141</v>
      </c>
      <c r="N13">
        <f t="shared" si="2"/>
        <v>56</v>
      </c>
      <c r="O13">
        <f t="shared" si="2"/>
        <v>13</v>
      </c>
      <c r="P13">
        <f t="shared" si="2"/>
        <v>4</v>
      </c>
    </row>
    <row r="14" spans="1:16" ht="33.75" thickBot="1" x14ac:dyDescent="0.3">
      <c r="A14" s="37" t="s">
        <v>143</v>
      </c>
      <c r="B14" s="23" t="s">
        <v>36</v>
      </c>
      <c r="C14" s="19" t="s">
        <v>37</v>
      </c>
      <c r="D14" s="19">
        <v>4</v>
      </c>
      <c r="E14" s="19" t="s">
        <v>124</v>
      </c>
      <c r="F14" s="19">
        <v>60</v>
      </c>
      <c r="G14" s="19">
        <v>55</v>
      </c>
      <c r="H14" s="19"/>
      <c r="I14" s="19">
        <v>5</v>
      </c>
    </row>
    <row r="15" spans="1:16" ht="33.75" thickBot="1" x14ac:dyDescent="0.3">
      <c r="A15" s="40" t="s">
        <v>144</v>
      </c>
      <c r="B15" s="23" t="s">
        <v>145</v>
      </c>
      <c r="C15" s="23" t="s">
        <v>61</v>
      </c>
      <c r="D15" s="23">
        <v>3</v>
      </c>
      <c r="E15" s="23" t="s">
        <v>126</v>
      </c>
      <c r="F15" s="19">
        <v>45</v>
      </c>
      <c r="G15" s="19">
        <v>43</v>
      </c>
      <c r="H15" s="19"/>
      <c r="I15" s="19">
        <v>2</v>
      </c>
    </row>
    <row r="16" spans="1:16" ht="33.75" thickBot="1" x14ac:dyDescent="0.3">
      <c r="A16" s="40" t="s">
        <v>146</v>
      </c>
      <c r="B16" s="23" t="s">
        <v>147</v>
      </c>
      <c r="C16" s="23" t="s">
        <v>61</v>
      </c>
      <c r="D16" s="23">
        <v>3</v>
      </c>
      <c r="E16" s="23" t="s">
        <v>126</v>
      </c>
      <c r="F16" s="19">
        <v>45</v>
      </c>
      <c r="G16" s="19">
        <v>43</v>
      </c>
      <c r="H16" s="19"/>
      <c r="I16" s="19">
        <v>2</v>
      </c>
    </row>
    <row r="17" spans="1:15" ht="33.75" thickBot="1" x14ac:dyDescent="0.3">
      <c r="A17" s="40" t="s">
        <v>148</v>
      </c>
      <c r="B17" s="23" t="s">
        <v>149</v>
      </c>
      <c r="C17" s="23" t="s">
        <v>46</v>
      </c>
      <c r="D17" s="23">
        <v>1</v>
      </c>
      <c r="E17" s="23" t="s">
        <v>125</v>
      </c>
      <c r="F17" s="19">
        <v>30</v>
      </c>
      <c r="G17" s="19"/>
      <c r="H17" s="19">
        <v>28</v>
      </c>
      <c r="I17" s="19">
        <v>2</v>
      </c>
      <c r="J17" s="49">
        <v>4</v>
      </c>
    </row>
    <row r="18" spans="1:15" ht="33.75" thickBot="1" x14ac:dyDescent="0.3">
      <c r="A18" s="40" t="s">
        <v>150</v>
      </c>
      <c r="B18" s="23" t="s">
        <v>151</v>
      </c>
      <c r="C18" s="23" t="s">
        <v>46</v>
      </c>
      <c r="D18" s="23">
        <v>1</v>
      </c>
      <c r="E18" s="23" t="s">
        <v>125</v>
      </c>
      <c r="F18" s="19">
        <v>30</v>
      </c>
      <c r="G18" s="19"/>
      <c r="H18" s="19">
        <v>28</v>
      </c>
      <c r="I18" s="19">
        <v>2</v>
      </c>
    </row>
    <row r="19" spans="1:15" ht="52.5" thickBot="1" x14ac:dyDescent="0.3">
      <c r="A19" s="13" t="s">
        <v>49</v>
      </c>
      <c r="B19" s="14" t="s">
        <v>50</v>
      </c>
      <c r="C19" s="5">
        <v>37</v>
      </c>
      <c r="D19" s="5">
        <v>37</v>
      </c>
      <c r="E19" s="5"/>
      <c r="F19" s="5">
        <v>1125</v>
      </c>
      <c r="G19" s="5">
        <v>144</v>
      </c>
      <c r="H19" s="5">
        <v>953</v>
      </c>
      <c r="I19" s="5">
        <v>28</v>
      </c>
      <c r="J19">
        <f>SUM(D20:D31)</f>
        <v>37</v>
      </c>
      <c r="K19">
        <f t="shared" ref="K19:O19" si="3">SUM(E20:E31)</f>
        <v>0</v>
      </c>
      <c r="L19">
        <f t="shared" si="3"/>
        <v>1125</v>
      </c>
      <c r="M19">
        <f t="shared" si="3"/>
        <v>144</v>
      </c>
      <c r="N19">
        <f t="shared" si="3"/>
        <v>953</v>
      </c>
      <c r="O19">
        <f t="shared" si="3"/>
        <v>28</v>
      </c>
    </row>
    <row r="20" spans="1:15" ht="33.75" thickBot="1" x14ac:dyDescent="0.3">
      <c r="A20" s="40" t="s">
        <v>152</v>
      </c>
      <c r="B20" s="23" t="s">
        <v>52</v>
      </c>
      <c r="C20" s="19" t="s">
        <v>37</v>
      </c>
      <c r="D20" s="19">
        <v>4</v>
      </c>
      <c r="E20" s="19" t="s">
        <v>124</v>
      </c>
      <c r="F20" s="19">
        <v>60</v>
      </c>
      <c r="G20" s="19">
        <v>58</v>
      </c>
      <c r="H20" s="19"/>
      <c r="I20" s="19">
        <v>2</v>
      </c>
    </row>
    <row r="21" spans="1:15" ht="33.75" thickBot="1" x14ac:dyDescent="0.3">
      <c r="A21" s="40" t="s">
        <v>153</v>
      </c>
      <c r="B21" s="23" t="s">
        <v>54</v>
      </c>
      <c r="C21" s="19" t="s">
        <v>61</v>
      </c>
      <c r="D21" s="19">
        <v>3</v>
      </c>
      <c r="E21" s="19" t="s">
        <v>126</v>
      </c>
      <c r="F21" s="19">
        <v>45</v>
      </c>
      <c r="G21" s="19">
        <v>43</v>
      </c>
      <c r="H21" s="19"/>
      <c r="I21" s="19">
        <v>2</v>
      </c>
    </row>
    <row r="22" spans="1:15" ht="33.75" thickBot="1" x14ac:dyDescent="0.3">
      <c r="A22" s="40" t="s">
        <v>154</v>
      </c>
      <c r="B22" s="23" t="s">
        <v>155</v>
      </c>
      <c r="C22" s="19" t="s">
        <v>61</v>
      </c>
      <c r="D22" s="19">
        <v>3</v>
      </c>
      <c r="E22" s="19" t="s">
        <v>126</v>
      </c>
      <c r="F22" s="19">
        <v>45</v>
      </c>
      <c r="G22" s="19">
        <v>43</v>
      </c>
      <c r="H22" s="19"/>
      <c r="I22" s="19">
        <v>2</v>
      </c>
    </row>
    <row r="23" spans="1:15" ht="50.25" thickBot="1" x14ac:dyDescent="0.3">
      <c r="A23" s="40" t="s">
        <v>156</v>
      </c>
      <c r="B23" s="23" t="s">
        <v>63</v>
      </c>
      <c r="C23" s="19" t="s">
        <v>142</v>
      </c>
      <c r="D23" s="19">
        <v>3</v>
      </c>
      <c r="E23" s="19" t="s">
        <v>190</v>
      </c>
      <c r="F23" s="19">
        <v>90</v>
      </c>
      <c r="G23" s="19"/>
      <c r="H23" s="19">
        <v>88</v>
      </c>
      <c r="I23" s="19">
        <v>2</v>
      </c>
      <c r="J23" s="36">
        <f>SUM(I23:I31)</f>
        <v>22</v>
      </c>
    </row>
    <row r="24" spans="1:15" ht="33.75" thickBot="1" x14ac:dyDescent="0.3">
      <c r="A24" s="40" t="s">
        <v>157</v>
      </c>
      <c r="B24" s="23" t="s">
        <v>65</v>
      </c>
      <c r="C24" s="19" t="s">
        <v>142</v>
      </c>
      <c r="D24" s="19">
        <v>3</v>
      </c>
      <c r="E24" s="19" t="s">
        <v>190</v>
      </c>
      <c r="F24" s="19">
        <v>90</v>
      </c>
      <c r="G24" s="19"/>
      <c r="H24" s="19">
        <v>88</v>
      </c>
      <c r="I24" s="19">
        <v>2</v>
      </c>
    </row>
    <row r="25" spans="1:15" ht="50.25" thickBot="1" x14ac:dyDescent="0.3">
      <c r="A25" s="40" t="s">
        <v>158</v>
      </c>
      <c r="B25" s="23" t="s">
        <v>159</v>
      </c>
      <c r="C25" s="19" t="s">
        <v>20</v>
      </c>
      <c r="D25" s="19">
        <v>2</v>
      </c>
      <c r="E25" s="19" t="s">
        <v>121</v>
      </c>
      <c r="F25" s="19">
        <v>60</v>
      </c>
      <c r="G25" s="19"/>
      <c r="H25" s="19">
        <v>58</v>
      </c>
      <c r="I25" s="19">
        <v>2</v>
      </c>
    </row>
    <row r="26" spans="1:15" ht="50.25" thickBot="1" x14ac:dyDescent="0.3">
      <c r="A26" s="40" t="s">
        <v>160</v>
      </c>
      <c r="B26" s="23" t="s">
        <v>161</v>
      </c>
      <c r="C26" s="19" t="s">
        <v>142</v>
      </c>
      <c r="D26" s="19">
        <v>3</v>
      </c>
      <c r="E26" s="19" t="s">
        <v>190</v>
      </c>
      <c r="F26" s="19">
        <v>90</v>
      </c>
      <c r="G26" s="19"/>
      <c r="H26" s="19">
        <v>88</v>
      </c>
      <c r="I26" s="19">
        <v>2</v>
      </c>
    </row>
    <row r="27" spans="1:15" ht="83.25" thickBot="1" x14ac:dyDescent="0.3">
      <c r="A27" s="40" t="s">
        <v>162</v>
      </c>
      <c r="B27" s="23" t="s">
        <v>163</v>
      </c>
      <c r="C27" s="19" t="s">
        <v>20</v>
      </c>
      <c r="D27" s="19">
        <v>2</v>
      </c>
      <c r="E27" s="19" t="s">
        <v>121</v>
      </c>
      <c r="F27" s="19">
        <v>60</v>
      </c>
      <c r="G27" s="19"/>
      <c r="H27" s="19">
        <v>58</v>
      </c>
      <c r="I27" s="19">
        <v>2</v>
      </c>
    </row>
    <row r="28" spans="1:15" ht="33.75" thickBot="1" x14ac:dyDescent="0.3">
      <c r="A28" s="40" t="s">
        <v>164</v>
      </c>
      <c r="B28" s="23" t="s">
        <v>165</v>
      </c>
      <c r="C28" s="19" t="s">
        <v>88</v>
      </c>
      <c r="D28" s="19">
        <v>1</v>
      </c>
      <c r="E28" s="19" t="s">
        <v>127</v>
      </c>
      <c r="F28" s="19">
        <v>45</v>
      </c>
      <c r="G28" s="19"/>
      <c r="H28" s="19">
        <v>43</v>
      </c>
      <c r="I28" s="19">
        <v>2</v>
      </c>
    </row>
    <row r="29" spans="1:15" ht="33.75" thickBot="1" x14ac:dyDescent="0.3">
      <c r="A29" s="40" t="s">
        <v>166</v>
      </c>
      <c r="B29" s="23" t="s">
        <v>83</v>
      </c>
      <c r="C29" s="19" t="s">
        <v>142</v>
      </c>
      <c r="D29" s="19">
        <v>3</v>
      </c>
      <c r="E29" s="19" t="s">
        <v>190</v>
      </c>
      <c r="F29" s="19">
        <v>90</v>
      </c>
      <c r="G29" s="19"/>
      <c r="H29" s="19">
        <v>88</v>
      </c>
      <c r="I29" s="19">
        <v>2</v>
      </c>
    </row>
    <row r="30" spans="1:15" ht="50.25" thickBot="1" x14ac:dyDescent="0.3">
      <c r="A30" s="40" t="s">
        <v>192</v>
      </c>
      <c r="B30" s="23" t="s">
        <v>193</v>
      </c>
      <c r="C30" s="19" t="s">
        <v>194</v>
      </c>
      <c r="D30" s="19">
        <v>4</v>
      </c>
      <c r="E30" s="19" t="s">
        <v>197</v>
      </c>
      <c r="F30" s="19">
        <v>180</v>
      </c>
      <c r="G30" s="19"/>
      <c r="H30" s="19">
        <v>176</v>
      </c>
      <c r="I30" s="19">
        <v>4</v>
      </c>
    </row>
    <row r="31" spans="1:15" ht="33.75" thickBot="1" x14ac:dyDescent="0.3">
      <c r="A31" s="40" t="s">
        <v>167</v>
      </c>
      <c r="B31" s="23" t="s">
        <v>95</v>
      </c>
      <c r="C31" s="19" t="s">
        <v>96</v>
      </c>
      <c r="D31" s="19">
        <v>6</v>
      </c>
      <c r="E31" s="19" t="s">
        <v>129</v>
      </c>
      <c r="F31" s="19">
        <v>270</v>
      </c>
      <c r="G31" s="19"/>
      <c r="H31" s="19">
        <v>266</v>
      </c>
      <c r="I31" s="19">
        <v>4</v>
      </c>
    </row>
    <row r="32" spans="1:15" ht="35.25" thickBot="1" x14ac:dyDescent="0.3">
      <c r="A32" s="13" t="s">
        <v>99</v>
      </c>
      <c r="B32" s="14" t="s">
        <v>100</v>
      </c>
      <c r="C32" s="8">
        <v>4</v>
      </c>
      <c r="D32" s="8">
        <v>4</v>
      </c>
      <c r="E32" s="8"/>
      <c r="F32" s="8">
        <v>105</v>
      </c>
      <c r="G32" s="8">
        <v>15</v>
      </c>
      <c r="H32" s="8">
        <v>86</v>
      </c>
      <c r="I32" s="8">
        <v>4</v>
      </c>
    </row>
    <row r="33" spans="1:15" ht="66" customHeight="1" thickBot="1" x14ac:dyDescent="0.3">
      <c r="A33" s="87" t="s">
        <v>168</v>
      </c>
      <c r="B33" s="88"/>
      <c r="C33" s="8">
        <v>4</v>
      </c>
      <c r="D33" s="8">
        <v>4</v>
      </c>
      <c r="E33" s="8"/>
      <c r="F33" s="8">
        <v>105</v>
      </c>
      <c r="G33" s="8">
        <v>15</v>
      </c>
      <c r="H33" s="8">
        <v>86</v>
      </c>
      <c r="I33" s="8">
        <v>4</v>
      </c>
      <c r="J33" s="8">
        <v>4</v>
      </c>
      <c r="K33" s="8"/>
      <c r="L33" s="8">
        <v>105</v>
      </c>
      <c r="M33" s="8">
        <v>13</v>
      </c>
      <c r="N33" s="8">
        <v>88</v>
      </c>
      <c r="O33" s="8">
        <v>4</v>
      </c>
    </row>
    <row r="34" spans="1:15" ht="33.75" thickBot="1" x14ac:dyDescent="0.3">
      <c r="A34" s="40" t="s">
        <v>172</v>
      </c>
      <c r="B34" s="23" t="s">
        <v>195</v>
      </c>
      <c r="C34" s="19" t="s">
        <v>138</v>
      </c>
      <c r="D34" s="19">
        <v>2</v>
      </c>
      <c r="E34" s="19" t="s">
        <v>189</v>
      </c>
      <c r="F34" s="19">
        <v>45</v>
      </c>
      <c r="G34" s="19">
        <v>13</v>
      </c>
      <c r="H34" s="19">
        <v>30</v>
      </c>
      <c r="I34" s="20">
        <v>2</v>
      </c>
      <c r="J34" s="49">
        <v>2</v>
      </c>
    </row>
    <row r="35" spans="1:15" ht="50.25" thickBot="1" x14ac:dyDescent="0.3">
      <c r="A35" s="37" t="s">
        <v>169</v>
      </c>
      <c r="B35" s="23" t="s">
        <v>170</v>
      </c>
      <c r="C35" s="19" t="s">
        <v>20</v>
      </c>
      <c r="D35" s="19">
        <v>2</v>
      </c>
      <c r="E35" s="19" t="s">
        <v>121</v>
      </c>
      <c r="F35" s="19">
        <v>60</v>
      </c>
      <c r="G35" s="19"/>
      <c r="H35" s="19">
        <v>58</v>
      </c>
      <c r="I35" s="20">
        <v>2</v>
      </c>
    </row>
    <row r="36" spans="1:15" ht="33.75" thickBot="1" x14ac:dyDescent="0.3">
      <c r="A36" s="40" t="s">
        <v>171</v>
      </c>
      <c r="B36" s="23" t="s">
        <v>103</v>
      </c>
      <c r="C36" s="19" t="s">
        <v>20</v>
      </c>
      <c r="D36" s="19">
        <v>2</v>
      </c>
      <c r="E36" s="19" t="s">
        <v>121</v>
      </c>
      <c r="F36" s="19">
        <v>60</v>
      </c>
      <c r="G36" s="19"/>
      <c r="H36" s="19">
        <v>58</v>
      </c>
      <c r="I36" s="19">
        <v>2</v>
      </c>
      <c r="J36" s="50">
        <f>J34+J23+J17+K9</f>
        <v>32</v>
      </c>
      <c r="K36" s="50" t="s">
        <v>130</v>
      </c>
    </row>
    <row r="37" spans="1:15" ht="33.75" thickBot="1" x14ac:dyDescent="0.3">
      <c r="A37" s="40" t="s">
        <v>174</v>
      </c>
      <c r="B37" s="23" t="s">
        <v>196</v>
      </c>
      <c r="C37" s="19" t="s">
        <v>138</v>
      </c>
      <c r="D37" s="19">
        <v>2</v>
      </c>
      <c r="E37" s="19" t="s">
        <v>189</v>
      </c>
      <c r="F37" s="19">
        <v>45</v>
      </c>
      <c r="G37" s="19">
        <v>15</v>
      </c>
      <c r="H37" s="19">
        <v>28</v>
      </c>
      <c r="I37" s="19">
        <v>2</v>
      </c>
    </row>
    <row r="38" spans="1:15" ht="17.25" thickBot="1" x14ac:dyDescent="0.3">
      <c r="A38" s="29"/>
      <c r="B38" s="10" t="s">
        <v>118</v>
      </c>
      <c r="C38" s="47">
        <v>64</v>
      </c>
      <c r="D38" s="47"/>
      <c r="E38" s="47"/>
      <c r="F38" s="47">
        <v>1695</v>
      </c>
      <c r="G38" s="47">
        <v>367</v>
      </c>
      <c r="H38" s="47">
        <v>1271</v>
      </c>
      <c r="I38" s="47">
        <v>57</v>
      </c>
      <c r="J38">
        <f>J12+J5</f>
        <v>64</v>
      </c>
      <c r="K38">
        <f t="shared" ref="K38:O38" si="4">K12+K5</f>
        <v>0</v>
      </c>
      <c r="L38">
        <f t="shared" si="4"/>
        <v>1695</v>
      </c>
      <c r="M38">
        <f t="shared" si="4"/>
        <v>374</v>
      </c>
      <c r="N38">
        <f t="shared" si="4"/>
        <v>1264</v>
      </c>
      <c r="O38">
        <f t="shared" si="4"/>
        <v>57</v>
      </c>
    </row>
    <row r="40" spans="1:15" x14ac:dyDescent="0.25">
      <c r="L40">
        <f>M40/L38</f>
        <v>0.76460176991150441</v>
      </c>
      <c r="M40">
        <f>N38+J36</f>
        <v>1296</v>
      </c>
    </row>
    <row r="41" spans="1:15" x14ac:dyDescent="0.25">
      <c r="H41">
        <f>H38/F38</f>
        <v>0.74985250737463127</v>
      </c>
    </row>
  </sheetData>
  <mergeCells count="9">
    <mergeCell ref="A33:B33"/>
    <mergeCell ref="A1:A4"/>
    <mergeCell ref="B1:B4"/>
    <mergeCell ref="C1:C4"/>
    <mergeCell ref="F1:I1"/>
    <mergeCell ref="F2:F4"/>
    <mergeCell ref="G2:I2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27" workbookViewId="0">
      <selection activeCell="G43" sqref="G43"/>
    </sheetView>
  </sheetViews>
  <sheetFormatPr defaultRowHeight="15" x14ac:dyDescent="0.25"/>
  <cols>
    <col min="1" max="2" width="19.5703125" customWidth="1"/>
    <col min="3" max="5" width="13.28515625" customWidth="1"/>
  </cols>
  <sheetData>
    <row r="1" spans="1:15" ht="17.25" thickBot="1" x14ac:dyDescent="0.3">
      <c r="A1" s="89" t="s">
        <v>0</v>
      </c>
      <c r="B1" s="89" t="s">
        <v>1</v>
      </c>
      <c r="C1" s="89" t="s">
        <v>2</v>
      </c>
      <c r="D1" s="31"/>
      <c r="E1" s="31"/>
      <c r="F1" s="83" t="s">
        <v>3</v>
      </c>
      <c r="G1" s="92"/>
      <c r="H1" s="92"/>
      <c r="I1" s="84"/>
    </row>
    <row r="2" spans="1:15" ht="17.25" thickBot="1" x14ac:dyDescent="0.3">
      <c r="A2" s="90"/>
      <c r="B2" s="90"/>
      <c r="C2" s="90"/>
      <c r="D2" s="74"/>
      <c r="E2" s="74"/>
      <c r="F2" s="89" t="s">
        <v>4</v>
      </c>
      <c r="G2" s="83" t="s">
        <v>5</v>
      </c>
      <c r="H2" s="92"/>
      <c r="I2" s="84"/>
    </row>
    <row r="3" spans="1:15" ht="81.75" customHeight="1" x14ac:dyDescent="0.25">
      <c r="A3" s="90"/>
      <c r="B3" s="90"/>
      <c r="C3" s="90"/>
      <c r="D3" s="74"/>
      <c r="E3" s="74"/>
      <c r="F3" s="90"/>
      <c r="G3" s="89" t="s">
        <v>6</v>
      </c>
      <c r="H3" s="89" t="s">
        <v>131</v>
      </c>
      <c r="I3" s="1" t="s">
        <v>8</v>
      </c>
    </row>
    <row r="4" spans="1:15" ht="33.75" thickBot="1" x14ac:dyDescent="0.3">
      <c r="A4" s="91"/>
      <c r="B4" s="91"/>
      <c r="C4" s="91"/>
      <c r="D4" s="75"/>
      <c r="E4" s="75"/>
      <c r="F4" s="91"/>
      <c r="G4" s="91"/>
      <c r="H4" s="91"/>
      <c r="I4" s="2" t="s">
        <v>9</v>
      </c>
    </row>
    <row r="5" spans="1:15" ht="33.75" thickBot="1" x14ac:dyDescent="0.3">
      <c r="A5" s="75" t="s">
        <v>10</v>
      </c>
      <c r="B5" s="10" t="s">
        <v>11</v>
      </c>
      <c r="C5" s="5">
        <v>11</v>
      </c>
      <c r="D5" s="5">
        <v>11</v>
      </c>
      <c r="E5" s="5"/>
      <c r="F5" s="5">
        <v>255</v>
      </c>
      <c r="G5" s="5">
        <v>76</v>
      </c>
      <c r="H5" s="5">
        <v>167</v>
      </c>
      <c r="I5" s="5">
        <v>12</v>
      </c>
      <c r="J5">
        <f>SUM(D6:D11)</f>
        <v>11</v>
      </c>
      <c r="K5">
        <f t="shared" ref="K5:O5" si="0">SUM(E6:E11)</f>
        <v>0</v>
      </c>
      <c r="L5">
        <f t="shared" si="0"/>
        <v>255</v>
      </c>
      <c r="M5">
        <f t="shared" si="0"/>
        <v>76</v>
      </c>
      <c r="N5">
        <f t="shared" si="0"/>
        <v>167</v>
      </c>
      <c r="O5">
        <f t="shared" si="0"/>
        <v>12</v>
      </c>
    </row>
    <row r="6" spans="1:15" ht="17.25" thickBot="1" x14ac:dyDescent="0.3">
      <c r="A6" s="77" t="s">
        <v>132</v>
      </c>
      <c r="B6" s="23" t="s">
        <v>13</v>
      </c>
      <c r="C6" s="19" t="s">
        <v>17</v>
      </c>
      <c r="D6" s="19">
        <v>2</v>
      </c>
      <c r="E6" s="19" t="s">
        <v>120</v>
      </c>
      <c r="F6" s="19">
        <v>30</v>
      </c>
      <c r="G6" s="19">
        <v>28</v>
      </c>
      <c r="H6" s="19"/>
      <c r="I6" s="19">
        <v>2</v>
      </c>
    </row>
    <row r="7" spans="1:15" ht="17.25" thickBot="1" x14ac:dyDescent="0.3">
      <c r="A7" s="77" t="s">
        <v>133</v>
      </c>
      <c r="B7" s="23" t="s">
        <v>16</v>
      </c>
      <c r="C7" s="19" t="s">
        <v>134</v>
      </c>
      <c r="D7" s="19">
        <v>1</v>
      </c>
      <c r="E7" s="19" t="s">
        <v>188</v>
      </c>
      <c r="F7" s="19">
        <v>15</v>
      </c>
      <c r="G7" s="19">
        <v>13</v>
      </c>
      <c r="H7" s="19"/>
      <c r="I7" s="19">
        <v>2</v>
      </c>
    </row>
    <row r="8" spans="1:15" ht="33.75" thickBot="1" x14ac:dyDescent="0.3">
      <c r="A8" s="77" t="s">
        <v>135</v>
      </c>
      <c r="B8" s="23" t="s">
        <v>19</v>
      </c>
      <c r="C8" s="19" t="s">
        <v>46</v>
      </c>
      <c r="D8" s="19">
        <v>1</v>
      </c>
      <c r="E8" s="19" t="s">
        <v>125</v>
      </c>
      <c r="F8" s="19">
        <v>30</v>
      </c>
      <c r="G8" s="19"/>
      <c r="H8" s="19">
        <v>28</v>
      </c>
      <c r="I8" s="19">
        <v>2</v>
      </c>
      <c r="J8" s="34">
        <v>2</v>
      </c>
      <c r="L8" s="48">
        <v>8</v>
      </c>
    </row>
    <row r="9" spans="1:15" ht="50.25" thickBot="1" x14ac:dyDescent="0.3">
      <c r="A9" s="77" t="s">
        <v>136</v>
      </c>
      <c r="B9" s="23" t="s">
        <v>137</v>
      </c>
      <c r="C9" s="19" t="s">
        <v>138</v>
      </c>
      <c r="D9" s="19">
        <v>2</v>
      </c>
      <c r="E9" s="19" t="s">
        <v>189</v>
      </c>
      <c r="F9" s="19">
        <v>45</v>
      </c>
      <c r="G9" s="19">
        <v>22</v>
      </c>
      <c r="H9" s="19">
        <v>21</v>
      </c>
      <c r="I9" s="19">
        <v>2</v>
      </c>
      <c r="K9" s="100">
        <v>4</v>
      </c>
    </row>
    <row r="10" spans="1:15" ht="17.25" thickBot="1" x14ac:dyDescent="0.3">
      <c r="A10" s="77" t="s">
        <v>139</v>
      </c>
      <c r="B10" s="23" t="s">
        <v>25</v>
      </c>
      <c r="C10" s="19" t="s">
        <v>138</v>
      </c>
      <c r="D10" s="19">
        <v>2</v>
      </c>
      <c r="E10" s="19" t="s">
        <v>189</v>
      </c>
      <c r="F10" s="19">
        <v>45</v>
      </c>
      <c r="G10" s="19">
        <v>13</v>
      </c>
      <c r="H10" s="19">
        <v>30</v>
      </c>
      <c r="I10" s="19">
        <v>2</v>
      </c>
    </row>
    <row r="11" spans="1:15" ht="17.25" thickBot="1" x14ac:dyDescent="0.3">
      <c r="A11" s="77" t="s">
        <v>140</v>
      </c>
      <c r="B11" s="23" t="s">
        <v>141</v>
      </c>
      <c r="C11" s="19" t="s">
        <v>142</v>
      </c>
      <c r="D11" s="19">
        <v>3</v>
      </c>
      <c r="E11" s="19" t="s">
        <v>190</v>
      </c>
      <c r="F11" s="19">
        <v>90</v>
      </c>
      <c r="G11" s="19"/>
      <c r="H11" s="19">
        <v>88</v>
      </c>
      <c r="I11" s="19">
        <v>2</v>
      </c>
      <c r="J11" s="34">
        <v>2</v>
      </c>
    </row>
    <row r="12" spans="1:15" ht="50.25" thickBot="1" x14ac:dyDescent="0.3">
      <c r="A12" s="75" t="s">
        <v>31</v>
      </c>
      <c r="B12" s="10" t="s">
        <v>32</v>
      </c>
      <c r="C12" s="5">
        <v>53</v>
      </c>
      <c r="D12" s="5">
        <v>53</v>
      </c>
      <c r="E12" s="5"/>
      <c r="F12" s="5">
        <v>1425</v>
      </c>
      <c r="G12" s="5">
        <v>311</v>
      </c>
      <c r="H12" s="5">
        <v>1069</v>
      </c>
      <c r="I12" s="5">
        <v>45</v>
      </c>
      <c r="J12">
        <f>J13+J19+J32</f>
        <v>53</v>
      </c>
      <c r="K12">
        <f t="shared" ref="K12:O12" si="1">K13+K19+K32</f>
        <v>0</v>
      </c>
      <c r="L12">
        <f t="shared" si="1"/>
        <v>1410</v>
      </c>
      <c r="M12">
        <f t="shared" si="1"/>
        <v>324</v>
      </c>
      <c r="N12">
        <f t="shared" si="1"/>
        <v>1041</v>
      </c>
      <c r="O12">
        <f t="shared" si="1"/>
        <v>45</v>
      </c>
    </row>
    <row r="13" spans="1:15" ht="35.25" thickBot="1" x14ac:dyDescent="0.3">
      <c r="A13" s="13" t="s">
        <v>33</v>
      </c>
      <c r="B13" s="14" t="s">
        <v>34</v>
      </c>
      <c r="C13" s="5">
        <v>12</v>
      </c>
      <c r="D13" s="5">
        <v>12</v>
      </c>
      <c r="E13" s="5"/>
      <c r="F13" s="5">
        <v>210</v>
      </c>
      <c r="G13" s="5">
        <v>141</v>
      </c>
      <c r="H13" s="5">
        <v>56</v>
      </c>
      <c r="I13" s="5">
        <v>13</v>
      </c>
      <c r="J13">
        <f>SUM(D14:D18)</f>
        <v>12</v>
      </c>
      <c r="K13">
        <f t="shared" ref="K13:O13" si="2">SUM(E14:E18)</f>
        <v>0</v>
      </c>
      <c r="L13">
        <f t="shared" si="2"/>
        <v>210</v>
      </c>
      <c r="M13">
        <f t="shared" si="2"/>
        <v>141</v>
      </c>
      <c r="N13">
        <f t="shared" si="2"/>
        <v>56</v>
      </c>
      <c r="O13">
        <f t="shared" si="2"/>
        <v>13</v>
      </c>
    </row>
    <row r="14" spans="1:15" ht="17.25" thickBot="1" x14ac:dyDescent="0.3">
      <c r="A14" s="77" t="s">
        <v>143</v>
      </c>
      <c r="B14" s="23" t="s">
        <v>36</v>
      </c>
      <c r="C14" s="19" t="s">
        <v>37</v>
      </c>
      <c r="D14" s="19">
        <v>4</v>
      </c>
      <c r="E14" s="19" t="s">
        <v>124</v>
      </c>
      <c r="F14" s="19">
        <v>60</v>
      </c>
      <c r="G14" s="19">
        <v>55</v>
      </c>
      <c r="H14" s="19"/>
      <c r="I14" s="19">
        <v>5</v>
      </c>
    </row>
    <row r="15" spans="1:15" ht="17.25" thickBot="1" x14ac:dyDescent="0.3">
      <c r="A15" s="40" t="s">
        <v>144</v>
      </c>
      <c r="B15" s="23" t="s">
        <v>145</v>
      </c>
      <c r="C15" s="19" t="s">
        <v>61</v>
      </c>
      <c r="D15" s="19">
        <v>3</v>
      </c>
      <c r="E15" s="19" t="s">
        <v>126</v>
      </c>
      <c r="F15" s="19">
        <v>45</v>
      </c>
      <c r="G15" s="19">
        <v>43</v>
      </c>
      <c r="H15" s="19"/>
      <c r="I15" s="19">
        <v>2</v>
      </c>
      <c r="K15" s="48">
        <v>9</v>
      </c>
    </row>
    <row r="16" spans="1:15" ht="17.25" thickBot="1" x14ac:dyDescent="0.3">
      <c r="A16" s="40" t="s">
        <v>146</v>
      </c>
      <c r="B16" s="23" t="s">
        <v>147</v>
      </c>
      <c r="C16" s="19" t="s">
        <v>61</v>
      </c>
      <c r="D16" s="19">
        <v>3</v>
      </c>
      <c r="E16" s="19" t="s">
        <v>126</v>
      </c>
      <c r="F16" s="19">
        <v>45</v>
      </c>
      <c r="G16" s="19">
        <v>43</v>
      </c>
      <c r="H16" s="19"/>
      <c r="I16" s="19">
        <v>2</v>
      </c>
    </row>
    <row r="17" spans="1:15" ht="17.25" thickBot="1" x14ac:dyDescent="0.3">
      <c r="A17" s="40" t="s">
        <v>148</v>
      </c>
      <c r="B17" s="23" t="s">
        <v>149</v>
      </c>
      <c r="C17" s="19" t="s">
        <v>46</v>
      </c>
      <c r="D17" s="19">
        <v>1</v>
      </c>
      <c r="E17" s="19" t="s">
        <v>125</v>
      </c>
      <c r="F17" s="19">
        <v>30</v>
      </c>
      <c r="G17" s="19"/>
      <c r="H17" s="19">
        <v>28</v>
      </c>
      <c r="I17" s="19">
        <v>2</v>
      </c>
      <c r="J17" s="34">
        <v>4</v>
      </c>
    </row>
    <row r="18" spans="1:15" ht="17.25" thickBot="1" x14ac:dyDescent="0.3">
      <c r="A18" s="40" t="s">
        <v>150</v>
      </c>
      <c r="B18" s="23" t="s">
        <v>151</v>
      </c>
      <c r="C18" s="19" t="s">
        <v>46</v>
      </c>
      <c r="D18" s="19">
        <v>1</v>
      </c>
      <c r="E18" s="19" t="s">
        <v>125</v>
      </c>
      <c r="F18" s="19">
        <v>30</v>
      </c>
      <c r="G18" s="19"/>
      <c r="H18" s="19">
        <v>28</v>
      </c>
      <c r="I18" s="19">
        <v>2</v>
      </c>
    </row>
    <row r="19" spans="1:15" ht="35.25" thickBot="1" x14ac:dyDescent="0.3">
      <c r="A19" s="13" t="s">
        <v>49</v>
      </c>
      <c r="B19" s="14" t="s">
        <v>50</v>
      </c>
      <c r="C19" s="5">
        <v>37</v>
      </c>
      <c r="D19" s="5">
        <v>37</v>
      </c>
      <c r="E19" s="5"/>
      <c r="F19" s="5">
        <v>1125</v>
      </c>
      <c r="G19" s="5">
        <v>144</v>
      </c>
      <c r="H19" s="5">
        <v>953</v>
      </c>
      <c r="I19" s="5">
        <v>28</v>
      </c>
      <c r="J19">
        <f>SUM(D20:D31)</f>
        <v>37</v>
      </c>
      <c r="K19">
        <f t="shared" ref="K19:O19" si="3">SUM(E20:E31)</f>
        <v>0</v>
      </c>
      <c r="L19">
        <f t="shared" si="3"/>
        <v>1110</v>
      </c>
      <c r="M19">
        <f t="shared" si="3"/>
        <v>157</v>
      </c>
      <c r="N19">
        <f t="shared" si="3"/>
        <v>925</v>
      </c>
      <c r="O19">
        <f t="shared" si="3"/>
        <v>28</v>
      </c>
    </row>
    <row r="20" spans="1:15" ht="17.25" thickBot="1" x14ac:dyDescent="0.3">
      <c r="A20" s="40" t="s">
        <v>152</v>
      </c>
      <c r="B20" s="23" t="s">
        <v>52</v>
      </c>
      <c r="C20" s="19" t="s">
        <v>37</v>
      </c>
      <c r="D20" s="19">
        <v>4</v>
      </c>
      <c r="E20" s="19" t="s">
        <v>124</v>
      </c>
      <c r="F20" s="19">
        <v>60</v>
      </c>
      <c r="G20" s="19">
        <v>58</v>
      </c>
      <c r="H20" s="19"/>
      <c r="I20" s="19">
        <v>2</v>
      </c>
    </row>
    <row r="21" spans="1:15" ht="33.75" thickBot="1" x14ac:dyDescent="0.3">
      <c r="A21" s="40" t="s">
        <v>153</v>
      </c>
      <c r="B21" s="23" t="s">
        <v>54</v>
      </c>
      <c r="C21" s="19" t="s">
        <v>61</v>
      </c>
      <c r="D21" s="19">
        <v>3</v>
      </c>
      <c r="E21" s="19" t="s">
        <v>126</v>
      </c>
      <c r="F21" s="19">
        <v>45</v>
      </c>
      <c r="G21" s="19">
        <v>43</v>
      </c>
      <c r="H21" s="19"/>
      <c r="I21" s="19">
        <v>2</v>
      </c>
    </row>
    <row r="22" spans="1:15" ht="33.75" thickBot="1" x14ac:dyDescent="0.3">
      <c r="A22" s="40" t="s">
        <v>154</v>
      </c>
      <c r="B22" s="23" t="s">
        <v>155</v>
      </c>
      <c r="C22" s="19" t="s">
        <v>61</v>
      </c>
      <c r="D22" s="19">
        <v>3</v>
      </c>
      <c r="E22" s="19" t="s">
        <v>126</v>
      </c>
      <c r="F22" s="19">
        <v>45</v>
      </c>
      <c r="G22" s="19">
        <v>43</v>
      </c>
      <c r="H22" s="19"/>
      <c r="I22" s="19">
        <v>2</v>
      </c>
      <c r="K22" s="48">
        <v>8</v>
      </c>
    </row>
    <row r="23" spans="1:15" ht="33.75" thickBot="1" x14ac:dyDescent="0.3">
      <c r="A23" s="40" t="s">
        <v>156</v>
      </c>
      <c r="B23" s="23" t="s">
        <v>63</v>
      </c>
      <c r="C23" s="19" t="s">
        <v>26</v>
      </c>
      <c r="D23" s="19">
        <v>3</v>
      </c>
      <c r="E23" s="19" t="s">
        <v>123</v>
      </c>
      <c r="F23" s="20">
        <v>75</v>
      </c>
      <c r="G23" s="20">
        <v>13</v>
      </c>
      <c r="H23" s="20">
        <v>60</v>
      </c>
      <c r="I23" s="20">
        <v>2</v>
      </c>
    </row>
    <row r="24" spans="1:15" ht="33.75" thickBot="1" x14ac:dyDescent="0.3">
      <c r="A24" s="40" t="s">
        <v>157</v>
      </c>
      <c r="B24" s="23" t="s">
        <v>65</v>
      </c>
      <c r="C24" s="19" t="s">
        <v>142</v>
      </c>
      <c r="D24" s="19">
        <v>3</v>
      </c>
      <c r="E24" s="19" t="s">
        <v>190</v>
      </c>
      <c r="F24" s="19">
        <v>90</v>
      </c>
      <c r="G24" s="19"/>
      <c r="H24" s="19">
        <v>88</v>
      </c>
      <c r="I24" s="19">
        <v>2</v>
      </c>
      <c r="J24">
        <f>SUM(I24:I31)</f>
        <v>20</v>
      </c>
    </row>
    <row r="25" spans="1:15" ht="33.75" thickBot="1" x14ac:dyDescent="0.3">
      <c r="A25" s="40" t="s">
        <v>158</v>
      </c>
      <c r="B25" s="23" t="s">
        <v>159</v>
      </c>
      <c r="C25" s="19" t="s">
        <v>20</v>
      </c>
      <c r="D25" s="19">
        <v>2</v>
      </c>
      <c r="E25" s="19" t="s">
        <v>121</v>
      </c>
      <c r="F25" s="19">
        <v>60</v>
      </c>
      <c r="G25" s="19"/>
      <c r="H25" s="19">
        <v>58</v>
      </c>
      <c r="I25" s="19">
        <v>2</v>
      </c>
    </row>
    <row r="26" spans="1:15" ht="50.25" thickBot="1" x14ac:dyDescent="0.3">
      <c r="A26" s="40" t="s">
        <v>160</v>
      </c>
      <c r="B26" s="23" t="s">
        <v>161</v>
      </c>
      <c r="C26" s="19" t="s">
        <v>142</v>
      </c>
      <c r="D26" s="19">
        <v>3</v>
      </c>
      <c r="E26" s="19" t="s">
        <v>190</v>
      </c>
      <c r="F26" s="19">
        <v>90</v>
      </c>
      <c r="G26" s="19"/>
      <c r="H26" s="19">
        <v>88</v>
      </c>
      <c r="I26" s="19">
        <v>2</v>
      </c>
    </row>
    <row r="27" spans="1:15" ht="66.75" thickBot="1" x14ac:dyDescent="0.3">
      <c r="A27" s="40" t="s">
        <v>162</v>
      </c>
      <c r="B27" s="23" t="s">
        <v>163</v>
      </c>
      <c r="C27" s="19" t="s">
        <v>20</v>
      </c>
      <c r="D27" s="19">
        <v>2</v>
      </c>
      <c r="E27" s="19" t="s">
        <v>121</v>
      </c>
      <c r="F27" s="19">
        <v>60</v>
      </c>
      <c r="G27" s="19"/>
      <c r="H27" s="19">
        <v>58</v>
      </c>
      <c r="I27" s="19">
        <v>2</v>
      </c>
    </row>
    <row r="28" spans="1:15" ht="33.75" thickBot="1" x14ac:dyDescent="0.3">
      <c r="A28" s="40" t="s">
        <v>164</v>
      </c>
      <c r="B28" s="23" t="s">
        <v>165</v>
      </c>
      <c r="C28" s="19" t="s">
        <v>88</v>
      </c>
      <c r="D28" s="19">
        <v>1</v>
      </c>
      <c r="E28" s="19" t="s">
        <v>127</v>
      </c>
      <c r="F28" s="19">
        <v>45</v>
      </c>
      <c r="G28" s="19"/>
      <c r="H28" s="19">
        <v>43</v>
      </c>
      <c r="I28" s="19">
        <v>2</v>
      </c>
    </row>
    <row r="29" spans="1:15" ht="33.75" thickBot="1" x14ac:dyDescent="0.3">
      <c r="A29" s="40" t="s">
        <v>166</v>
      </c>
      <c r="B29" s="23" t="s">
        <v>83</v>
      </c>
      <c r="C29" s="19" t="s">
        <v>142</v>
      </c>
      <c r="D29" s="19">
        <v>3</v>
      </c>
      <c r="E29" s="19" t="s">
        <v>190</v>
      </c>
      <c r="F29" s="19">
        <v>90</v>
      </c>
      <c r="G29" s="19"/>
      <c r="H29" s="19">
        <v>88</v>
      </c>
      <c r="I29" s="19">
        <v>2</v>
      </c>
    </row>
    <row r="30" spans="1:15" ht="33.75" thickBot="1" x14ac:dyDescent="0.3">
      <c r="A30" s="40" t="s">
        <v>192</v>
      </c>
      <c r="B30" s="23" t="s">
        <v>193</v>
      </c>
      <c r="C30" s="19" t="s">
        <v>194</v>
      </c>
      <c r="D30" s="19">
        <v>4</v>
      </c>
      <c r="E30" s="19" t="s">
        <v>197</v>
      </c>
      <c r="F30" s="19">
        <v>180</v>
      </c>
      <c r="G30" s="19"/>
      <c r="H30" s="19">
        <v>176</v>
      </c>
      <c r="I30" s="19">
        <v>4</v>
      </c>
    </row>
    <row r="31" spans="1:15" ht="33.75" thickBot="1" x14ac:dyDescent="0.3">
      <c r="A31" s="40" t="s">
        <v>167</v>
      </c>
      <c r="B31" s="23" t="s">
        <v>95</v>
      </c>
      <c r="C31" s="19" t="s">
        <v>96</v>
      </c>
      <c r="D31" s="19">
        <v>6</v>
      </c>
      <c r="E31" s="19" t="s">
        <v>129</v>
      </c>
      <c r="F31" s="19">
        <v>270</v>
      </c>
      <c r="G31" s="19"/>
      <c r="H31" s="19">
        <v>266</v>
      </c>
      <c r="I31" s="19">
        <v>4</v>
      </c>
    </row>
    <row r="32" spans="1:15" ht="18" thickBot="1" x14ac:dyDescent="0.3">
      <c r="A32" s="13" t="s">
        <v>99</v>
      </c>
      <c r="B32" s="14" t="s">
        <v>100</v>
      </c>
      <c r="C32" s="8">
        <v>4</v>
      </c>
      <c r="D32" s="8">
        <v>4</v>
      </c>
      <c r="E32" s="8"/>
      <c r="F32" s="8">
        <v>90</v>
      </c>
      <c r="G32" s="8">
        <v>26</v>
      </c>
      <c r="H32" s="8">
        <v>60</v>
      </c>
      <c r="I32" s="8">
        <v>4</v>
      </c>
      <c r="J32" s="8">
        <v>4</v>
      </c>
      <c r="K32" s="8"/>
      <c r="L32" s="8">
        <v>90</v>
      </c>
      <c r="M32" s="8">
        <v>26</v>
      </c>
      <c r="N32" s="8">
        <v>60</v>
      </c>
      <c r="O32" s="8">
        <v>4</v>
      </c>
    </row>
    <row r="33" spans="1:15" ht="66" customHeight="1" thickBot="1" x14ac:dyDescent="0.3">
      <c r="A33" s="87" t="s">
        <v>168</v>
      </c>
      <c r="B33" s="88"/>
      <c r="C33" s="8">
        <v>4</v>
      </c>
      <c r="D33" s="8">
        <v>4</v>
      </c>
      <c r="E33" s="8"/>
      <c r="F33" s="8">
        <v>90</v>
      </c>
      <c r="G33" s="8">
        <v>26</v>
      </c>
      <c r="H33" s="8">
        <v>60</v>
      </c>
      <c r="I33" s="8">
        <v>4</v>
      </c>
      <c r="K33" s="99">
        <v>4</v>
      </c>
    </row>
    <row r="34" spans="1:15" ht="17.25" thickBot="1" x14ac:dyDescent="0.3">
      <c r="A34" s="40" t="s">
        <v>172</v>
      </c>
      <c r="B34" s="23" t="s">
        <v>195</v>
      </c>
      <c r="C34" s="19" t="s">
        <v>138</v>
      </c>
      <c r="D34" s="19">
        <v>2</v>
      </c>
      <c r="E34" s="19" t="s">
        <v>189</v>
      </c>
      <c r="F34" s="19">
        <v>45</v>
      </c>
      <c r="G34" s="19">
        <v>13</v>
      </c>
      <c r="H34" s="19">
        <v>30</v>
      </c>
      <c r="I34" s="19">
        <v>2</v>
      </c>
    </row>
    <row r="35" spans="1:15" ht="33.75" thickBot="1" x14ac:dyDescent="0.3">
      <c r="A35" s="77" t="s">
        <v>169</v>
      </c>
      <c r="B35" s="23" t="s">
        <v>240</v>
      </c>
      <c r="C35" s="19" t="s">
        <v>138</v>
      </c>
      <c r="D35" s="19">
        <v>2</v>
      </c>
      <c r="E35" s="19" t="s">
        <v>189</v>
      </c>
      <c r="F35" s="19">
        <v>45</v>
      </c>
      <c r="G35" s="19">
        <v>13</v>
      </c>
      <c r="H35" s="19">
        <v>30</v>
      </c>
      <c r="I35" s="19">
        <v>2</v>
      </c>
      <c r="J35">
        <f>J24+J17+K9</f>
        <v>28</v>
      </c>
      <c r="O35">
        <f>O38-J35</f>
        <v>29</v>
      </c>
    </row>
    <row r="36" spans="1:15" ht="17.25" thickBot="1" x14ac:dyDescent="0.3">
      <c r="A36" s="40" t="s">
        <v>171</v>
      </c>
      <c r="B36" s="23" t="s">
        <v>241</v>
      </c>
      <c r="C36" s="19" t="s">
        <v>138</v>
      </c>
      <c r="D36" s="19">
        <v>2</v>
      </c>
      <c r="E36" s="19" t="s">
        <v>189</v>
      </c>
      <c r="F36" s="19">
        <v>45</v>
      </c>
      <c r="G36" s="19">
        <v>13</v>
      </c>
      <c r="H36" s="19">
        <v>30</v>
      </c>
      <c r="I36" s="19">
        <v>2</v>
      </c>
    </row>
    <row r="37" spans="1:15" ht="17.25" thickBot="1" x14ac:dyDescent="0.3">
      <c r="A37" s="40" t="s">
        <v>174</v>
      </c>
      <c r="B37" s="23" t="s">
        <v>196</v>
      </c>
      <c r="C37" s="19" t="s">
        <v>138</v>
      </c>
      <c r="D37" s="19">
        <v>2</v>
      </c>
      <c r="E37" s="19" t="s">
        <v>189</v>
      </c>
      <c r="F37" s="19">
        <v>45</v>
      </c>
      <c r="G37" s="19">
        <v>15</v>
      </c>
      <c r="H37" s="19">
        <v>28</v>
      </c>
      <c r="I37" s="19">
        <v>2</v>
      </c>
    </row>
    <row r="38" spans="1:15" ht="17.25" thickBot="1" x14ac:dyDescent="0.3">
      <c r="A38" s="29"/>
      <c r="B38" s="10" t="s">
        <v>118</v>
      </c>
      <c r="C38" s="5">
        <v>64</v>
      </c>
      <c r="D38" s="5"/>
      <c r="E38" s="5"/>
      <c r="F38" s="5">
        <v>1680</v>
      </c>
      <c r="G38" s="5">
        <v>387</v>
      </c>
      <c r="H38" s="5">
        <v>1236</v>
      </c>
      <c r="I38" s="5">
        <v>57</v>
      </c>
      <c r="J38">
        <f>J12+J5</f>
        <v>64</v>
      </c>
      <c r="K38">
        <f t="shared" ref="K38:O38" si="4">K12+K5</f>
        <v>0</v>
      </c>
      <c r="L38">
        <f t="shared" si="4"/>
        <v>1665</v>
      </c>
      <c r="M38">
        <f t="shared" si="4"/>
        <v>400</v>
      </c>
      <c r="N38">
        <f t="shared" si="4"/>
        <v>1208</v>
      </c>
      <c r="O38">
        <f t="shared" si="4"/>
        <v>57</v>
      </c>
    </row>
    <row r="42" spans="1:15" x14ac:dyDescent="0.25">
      <c r="M42">
        <f>N38+J35</f>
        <v>1236</v>
      </c>
    </row>
    <row r="43" spans="1:15" x14ac:dyDescent="0.25">
      <c r="M43">
        <f>M42/L38</f>
        <v>0.74234234234234231</v>
      </c>
    </row>
  </sheetData>
  <mergeCells count="9">
    <mergeCell ref="A33:B33"/>
    <mergeCell ref="A1:A4"/>
    <mergeCell ref="B1:B4"/>
    <mergeCell ref="C1:C4"/>
    <mergeCell ref="F1:I1"/>
    <mergeCell ref="F2:F4"/>
    <mergeCell ref="G2:I2"/>
    <mergeCell ref="G3:G4"/>
    <mergeCell ref="H3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3" workbookViewId="0">
      <selection activeCell="K50" sqref="K50"/>
    </sheetView>
  </sheetViews>
  <sheetFormatPr defaultRowHeight="15" x14ac:dyDescent="0.25"/>
  <cols>
    <col min="1" max="2" width="19.5703125" customWidth="1"/>
    <col min="3" max="5" width="13.28515625" customWidth="1"/>
  </cols>
  <sheetData>
    <row r="1" spans="1:15" ht="17.25" thickBot="1" x14ac:dyDescent="0.3">
      <c r="A1" s="89" t="s">
        <v>0</v>
      </c>
      <c r="B1" s="89" t="s">
        <v>1</v>
      </c>
      <c r="C1" s="89" t="s">
        <v>2</v>
      </c>
      <c r="D1" s="31"/>
      <c r="E1" s="31"/>
      <c r="F1" s="83" t="s">
        <v>3</v>
      </c>
      <c r="G1" s="92"/>
      <c r="H1" s="92"/>
      <c r="I1" s="84"/>
    </row>
    <row r="2" spans="1:15" ht="17.25" thickBot="1" x14ac:dyDescent="0.3">
      <c r="A2" s="90"/>
      <c r="B2" s="90"/>
      <c r="C2" s="90"/>
      <c r="D2" s="74"/>
      <c r="E2" s="74"/>
      <c r="F2" s="89" t="s">
        <v>4</v>
      </c>
      <c r="G2" s="83" t="s">
        <v>5</v>
      </c>
      <c r="H2" s="92"/>
      <c r="I2" s="84"/>
    </row>
    <row r="3" spans="1:15" ht="81.75" customHeight="1" x14ac:dyDescent="0.25">
      <c r="A3" s="90"/>
      <c r="B3" s="90"/>
      <c r="C3" s="90"/>
      <c r="D3" s="74"/>
      <c r="E3" s="74"/>
      <c r="F3" s="90"/>
      <c r="G3" s="89" t="s">
        <v>6</v>
      </c>
      <c r="H3" s="89" t="s">
        <v>131</v>
      </c>
      <c r="I3" s="1" t="s">
        <v>8</v>
      </c>
    </row>
    <row r="4" spans="1:15" ht="33.75" thickBot="1" x14ac:dyDescent="0.3">
      <c r="A4" s="91"/>
      <c r="B4" s="91"/>
      <c r="C4" s="91"/>
      <c r="D4" s="75"/>
      <c r="E4" s="75"/>
      <c r="F4" s="91"/>
      <c r="G4" s="91"/>
      <c r="H4" s="91"/>
      <c r="I4" s="2" t="s">
        <v>9</v>
      </c>
    </row>
    <row r="5" spans="1:15" ht="33.75" thickBot="1" x14ac:dyDescent="0.3">
      <c r="A5" s="75" t="s">
        <v>10</v>
      </c>
      <c r="B5" s="10" t="s">
        <v>11</v>
      </c>
      <c r="C5" s="5">
        <v>11</v>
      </c>
      <c r="D5" s="5">
        <v>11</v>
      </c>
      <c r="E5" s="5"/>
      <c r="F5" s="5">
        <v>255</v>
      </c>
      <c r="G5" s="5">
        <v>76</v>
      </c>
      <c r="H5" s="5">
        <v>167</v>
      </c>
      <c r="I5" s="5">
        <v>12</v>
      </c>
      <c r="J5">
        <f>SUM(D6:D11)</f>
        <v>11</v>
      </c>
      <c r="K5">
        <f t="shared" ref="K5:O5" si="0">SUM(E6:E11)</f>
        <v>0</v>
      </c>
      <c r="L5">
        <f t="shared" si="0"/>
        <v>255</v>
      </c>
      <c r="M5">
        <f t="shared" si="0"/>
        <v>76</v>
      </c>
      <c r="N5">
        <f t="shared" si="0"/>
        <v>167</v>
      </c>
      <c r="O5">
        <f t="shared" si="0"/>
        <v>12</v>
      </c>
    </row>
    <row r="6" spans="1:15" ht="17.25" thickBot="1" x14ac:dyDescent="0.3">
      <c r="A6" s="77" t="s">
        <v>132</v>
      </c>
      <c r="B6" s="23" t="s">
        <v>13</v>
      </c>
      <c r="C6" s="19" t="s">
        <v>17</v>
      </c>
      <c r="D6" s="19">
        <v>2</v>
      </c>
      <c r="E6" s="19" t="s">
        <v>120</v>
      </c>
      <c r="F6" s="19">
        <v>30</v>
      </c>
      <c r="G6" s="19">
        <v>28</v>
      </c>
      <c r="H6" s="19"/>
      <c r="I6" s="19">
        <v>2</v>
      </c>
    </row>
    <row r="7" spans="1:15" ht="17.25" thickBot="1" x14ac:dyDescent="0.3">
      <c r="A7" s="77" t="s">
        <v>133</v>
      </c>
      <c r="B7" s="23" t="s">
        <v>16</v>
      </c>
      <c r="C7" s="19" t="s">
        <v>134</v>
      </c>
      <c r="D7" s="19">
        <v>1</v>
      </c>
      <c r="E7" s="19" t="s">
        <v>188</v>
      </c>
      <c r="F7" s="19">
        <v>15</v>
      </c>
      <c r="G7" s="19">
        <v>13</v>
      </c>
      <c r="H7" s="19"/>
      <c r="I7" s="19">
        <v>2</v>
      </c>
    </row>
    <row r="8" spans="1:15" ht="33.75" thickBot="1" x14ac:dyDescent="0.3">
      <c r="A8" s="77" t="s">
        <v>135</v>
      </c>
      <c r="B8" s="23" t="s">
        <v>19</v>
      </c>
      <c r="C8" s="19" t="s">
        <v>46</v>
      </c>
      <c r="D8" s="19">
        <v>1</v>
      </c>
      <c r="E8" s="19" t="s">
        <v>125</v>
      </c>
      <c r="F8" s="19">
        <v>30</v>
      </c>
      <c r="G8" s="19"/>
      <c r="H8" s="19">
        <v>28</v>
      </c>
      <c r="I8" s="19">
        <v>2</v>
      </c>
      <c r="J8" s="34">
        <v>2</v>
      </c>
      <c r="L8" s="48">
        <v>8</v>
      </c>
    </row>
    <row r="9" spans="1:15" ht="50.25" thickBot="1" x14ac:dyDescent="0.3">
      <c r="A9" s="77" t="s">
        <v>136</v>
      </c>
      <c r="B9" s="23" t="s">
        <v>137</v>
      </c>
      <c r="C9" s="19" t="s">
        <v>138</v>
      </c>
      <c r="D9" s="19">
        <v>2</v>
      </c>
      <c r="E9" s="19" t="s">
        <v>189</v>
      </c>
      <c r="F9" s="19">
        <v>45</v>
      </c>
      <c r="G9" s="19">
        <v>22</v>
      </c>
      <c r="H9" s="19">
        <v>21</v>
      </c>
      <c r="I9" s="19">
        <v>2</v>
      </c>
      <c r="K9" s="100">
        <v>4</v>
      </c>
    </row>
    <row r="10" spans="1:15" ht="17.25" thickBot="1" x14ac:dyDescent="0.3">
      <c r="A10" s="77" t="s">
        <v>139</v>
      </c>
      <c r="B10" s="23" t="s">
        <v>25</v>
      </c>
      <c r="C10" s="19" t="s">
        <v>138</v>
      </c>
      <c r="D10" s="19">
        <v>2</v>
      </c>
      <c r="E10" s="19" t="s">
        <v>189</v>
      </c>
      <c r="F10" s="19">
        <v>45</v>
      </c>
      <c r="G10" s="19">
        <v>13</v>
      </c>
      <c r="H10" s="19">
        <v>30</v>
      </c>
      <c r="I10" s="19">
        <v>2</v>
      </c>
    </row>
    <row r="11" spans="1:15" ht="17.25" thickBot="1" x14ac:dyDescent="0.3">
      <c r="A11" s="77" t="s">
        <v>140</v>
      </c>
      <c r="B11" s="23" t="s">
        <v>141</v>
      </c>
      <c r="C11" s="19" t="s">
        <v>142</v>
      </c>
      <c r="D11" s="19">
        <v>3</v>
      </c>
      <c r="E11" s="19" t="s">
        <v>190</v>
      </c>
      <c r="F11" s="19">
        <v>90</v>
      </c>
      <c r="G11" s="19"/>
      <c r="H11" s="19">
        <v>88</v>
      </c>
      <c r="I11" s="19">
        <v>2</v>
      </c>
      <c r="J11" s="34">
        <v>2</v>
      </c>
    </row>
    <row r="12" spans="1:15" ht="50.25" thickBot="1" x14ac:dyDescent="0.3">
      <c r="A12" s="75" t="s">
        <v>31</v>
      </c>
      <c r="B12" s="10" t="s">
        <v>32</v>
      </c>
      <c r="C12" s="5">
        <v>53</v>
      </c>
      <c r="D12" s="5">
        <v>53</v>
      </c>
      <c r="E12" s="5"/>
      <c r="F12" s="5">
        <v>1425</v>
      </c>
      <c r="G12" s="5">
        <v>311</v>
      </c>
      <c r="H12" s="5">
        <v>1069</v>
      </c>
      <c r="I12" s="5">
        <v>45</v>
      </c>
      <c r="J12">
        <f>J13+J19+J32</f>
        <v>53</v>
      </c>
      <c r="K12">
        <f t="shared" ref="K12:O12" si="1">K13+K19+K32</f>
        <v>0</v>
      </c>
      <c r="L12">
        <f t="shared" si="1"/>
        <v>1410</v>
      </c>
      <c r="M12">
        <f t="shared" si="1"/>
        <v>326</v>
      </c>
      <c r="N12">
        <f t="shared" si="1"/>
        <v>1039</v>
      </c>
      <c r="O12">
        <f t="shared" si="1"/>
        <v>45</v>
      </c>
    </row>
    <row r="13" spans="1:15" ht="35.25" thickBot="1" x14ac:dyDescent="0.3">
      <c r="A13" s="13" t="s">
        <v>33</v>
      </c>
      <c r="B13" s="14" t="s">
        <v>34</v>
      </c>
      <c r="C13" s="5">
        <v>12</v>
      </c>
      <c r="D13" s="5">
        <v>12</v>
      </c>
      <c r="E13" s="5"/>
      <c r="F13" s="5">
        <v>210</v>
      </c>
      <c r="G13" s="5">
        <v>141</v>
      </c>
      <c r="H13" s="5">
        <v>56</v>
      </c>
      <c r="I13" s="5">
        <v>13</v>
      </c>
      <c r="J13">
        <f>SUM(D14:D18)</f>
        <v>12</v>
      </c>
      <c r="K13">
        <f t="shared" ref="K13:O13" si="2">SUM(E14:E18)</f>
        <v>0</v>
      </c>
      <c r="L13">
        <f t="shared" si="2"/>
        <v>210</v>
      </c>
      <c r="M13">
        <f t="shared" si="2"/>
        <v>141</v>
      </c>
      <c r="N13">
        <f t="shared" si="2"/>
        <v>56</v>
      </c>
      <c r="O13">
        <f t="shared" si="2"/>
        <v>13</v>
      </c>
    </row>
    <row r="14" spans="1:15" ht="17.25" thickBot="1" x14ac:dyDescent="0.3">
      <c r="A14" s="77" t="s">
        <v>143</v>
      </c>
      <c r="B14" s="23" t="s">
        <v>36</v>
      </c>
      <c r="C14" s="19" t="s">
        <v>37</v>
      </c>
      <c r="D14" s="19">
        <v>4</v>
      </c>
      <c r="E14" s="19" t="s">
        <v>124</v>
      </c>
      <c r="F14" s="19">
        <v>60</v>
      </c>
      <c r="G14" s="19">
        <v>55</v>
      </c>
      <c r="H14" s="19"/>
      <c r="I14" s="19">
        <v>5</v>
      </c>
    </row>
    <row r="15" spans="1:15" ht="17.25" thickBot="1" x14ac:dyDescent="0.3">
      <c r="A15" s="40" t="s">
        <v>144</v>
      </c>
      <c r="B15" s="23" t="s">
        <v>145</v>
      </c>
      <c r="C15" s="19" t="s">
        <v>61</v>
      </c>
      <c r="D15" s="19">
        <v>3</v>
      </c>
      <c r="E15" s="19" t="s">
        <v>126</v>
      </c>
      <c r="F15" s="19">
        <v>45</v>
      </c>
      <c r="G15" s="19">
        <v>43</v>
      </c>
      <c r="H15" s="19"/>
      <c r="I15" s="19">
        <v>2</v>
      </c>
      <c r="K15" s="48">
        <v>9</v>
      </c>
    </row>
    <row r="16" spans="1:15" ht="17.25" thickBot="1" x14ac:dyDescent="0.3">
      <c r="A16" s="40" t="s">
        <v>146</v>
      </c>
      <c r="B16" s="23" t="s">
        <v>147</v>
      </c>
      <c r="C16" s="19" t="s">
        <v>61</v>
      </c>
      <c r="D16" s="19">
        <v>3</v>
      </c>
      <c r="E16" s="19" t="s">
        <v>126</v>
      </c>
      <c r="F16" s="19">
        <v>45</v>
      </c>
      <c r="G16" s="19">
        <v>43</v>
      </c>
      <c r="H16" s="19"/>
      <c r="I16" s="19">
        <v>2</v>
      </c>
    </row>
    <row r="17" spans="1:15" ht="17.25" thickBot="1" x14ac:dyDescent="0.3">
      <c r="A17" s="40" t="s">
        <v>148</v>
      </c>
      <c r="B17" s="23" t="s">
        <v>149</v>
      </c>
      <c r="C17" s="19" t="s">
        <v>46</v>
      </c>
      <c r="D17" s="19">
        <v>1</v>
      </c>
      <c r="E17" s="19" t="s">
        <v>125</v>
      </c>
      <c r="F17" s="19">
        <v>30</v>
      </c>
      <c r="G17" s="19"/>
      <c r="H17" s="19">
        <v>28</v>
      </c>
      <c r="I17" s="19">
        <v>2</v>
      </c>
      <c r="J17" s="34">
        <v>4</v>
      </c>
    </row>
    <row r="18" spans="1:15" ht="17.25" thickBot="1" x14ac:dyDescent="0.3">
      <c r="A18" s="40" t="s">
        <v>150</v>
      </c>
      <c r="B18" s="23" t="s">
        <v>151</v>
      </c>
      <c r="C18" s="19" t="s">
        <v>46</v>
      </c>
      <c r="D18" s="19">
        <v>1</v>
      </c>
      <c r="E18" s="19" t="s">
        <v>125</v>
      </c>
      <c r="F18" s="19">
        <v>30</v>
      </c>
      <c r="G18" s="19"/>
      <c r="H18" s="19">
        <v>28</v>
      </c>
      <c r="I18" s="19">
        <v>2</v>
      </c>
    </row>
    <row r="19" spans="1:15" ht="35.25" thickBot="1" x14ac:dyDescent="0.3">
      <c r="A19" s="13" t="s">
        <v>49</v>
      </c>
      <c r="B19" s="14" t="s">
        <v>50</v>
      </c>
      <c r="C19" s="5">
        <v>37</v>
      </c>
      <c r="D19" s="5">
        <v>37</v>
      </c>
      <c r="E19" s="5"/>
      <c r="F19" s="5">
        <v>1125</v>
      </c>
      <c r="G19" s="5">
        <v>144</v>
      </c>
      <c r="H19" s="5">
        <v>953</v>
      </c>
      <c r="I19" s="5">
        <v>28</v>
      </c>
      <c r="J19">
        <f>SUM(D20:D31)</f>
        <v>37</v>
      </c>
      <c r="K19">
        <f t="shared" ref="K19:O19" si="3">SUM(E20:E31)</f>
        <v>0</v>
      </c>
      <c r="L19">
        <f t="shared" si="3"/>
        <v>1110</v>
      </c>
      <c r="M19">
        <f t="shared" si="3"/>
        <v>159</v>
      </c>
      <c r="N19">
        <f t="shared" si="3"/>
        <v>923</v>
      </c>
      <c r="O19">
        <f t="shared" si="3"/>
        <v>28</v>
      </c>
    </row>
    <row r="20" spans="1:15" ht="17.25" thickBot="1" x14ac:dyDescent="0.3">
      <c r="A20" s="40" t="s">
        <v>152</v>
      </c>
      <c r="B20" s="23" t="s">
        <v>52</v>
      </c>
      <c r="C20" s="19" t="s">
        <v>37</v>
      </c>
      <c r="D20" s="19">
        <v>4</v>
      </c>
      <c r="E20" s="19" t="s">
        <v>124</v>
      </c>
      <c r="F20" s="19">
        <v>60</v>
      </c>
      <c r="G20" s="19">
        <v>58</v>
      </c>
      <c r="H20" s="19"/>
      <c r="I20" s="19">
        <v>2</v>
      </c>
    </row>
    <row r="21" spans="1:15" ht="33.75" thickBot="1" x14ac:dyDescent="0.3">
      <c r="A21" s="40" t="s">
        <v>153</v>
      </c>
      <c r="B21" s="23" t="s">
        <v>54</v>
      </c>
      <c r="C21" s="19" t="s">
        <v>61</v>
      </c>
      <c r="D21" s="19">
        <v>3</v>
      </c>
      <c r="E21" s="19" t="s">
        <v>126</v>
      </c>
      <c r="F21" s="19">
        <v>45</v>
      </c>
      <c r="G21" s="19">
        <v>43</v>
      </c>
      <c r="H21" s="19"/>
      <c r="I21" s="19">
        <v>2</v>
      </c>
    </row>
    <row r="22" spans="1:15" s="104" customFormat="1" ht="33.75" thickBot="1" x14ac:dyDescent="0.3">
      <c r="A22" s="101" t="s">
        <v>154</v>
      </c>
      <c r="B22" s="102" t="s">
        <v>155</v>
      </c>
      <c r="C22" s="103" t="s">
        <v>37</v>
      </c>
      <c r="D22" s="103">
        <v>4</v>
      </c>
      <c r="E22" s="103" t="s">
        <v>124</v>
      </c>
      <c r="F22" s="103">
        <v>60</v>
      </c>
      <c r="G22" s="103">
        <v>58</v>
      </c>
      <c r="H22" s="103"/>
      <c r="I22" s="103">
        <v>2</v>
      </c>
      <c r="K22" s="105">
        <v>8</v>
      </c>
    </row>
    <row r="23" spans="1:15" ht="33.75" thickBot="1" x14ac:dyDescent="0.3">
      <c r="A23" s="40" t="s">
        <v>156</v>
      </c>
      <c r="B23" s="23" t="s">
        <v>63</v>
      </c>
      <c r="C23" s="19" t="s">
        <v>142</v>
      </c>
      <c r="D23" s="19">
        <v>3</v>
      </c>
      <c r="E23" s="19" t="s">
        <v>190</v>
      </c>
      <c r="F23" s="19">
        <v>90</v>
      </c>
      <c r="G23" s="19"/>
      <c r="H23" s="19">
        <v>88</v>
      </c>
      <c r="I23" s="19">
        <v>2</v>
      </c>
    </row>
    <row r="24" spans="1:15" ht="33.75" thickBot="1" x14ac:dyDescent="0.3">
      <c r="A24" s="40" t="s">
        <v>157</v>
      </c>
      <c r="B24" s="23" t="s">
        <v>65</v>
      </c>
      <c r="C24" s="19" t="s">
        <v>142</v>
      </c>
      <c r="D24" s="19">
        <v>3</v>
      </c>
      <c r="E24" s="19" t="s">
        <v>190</v>
      </c>
      <c r="F24" s="19">
        <v>90</v>
      </c>
      <c r="G24" s="19"/>
      <c r="H24" s="19">
        <v>88</v>
      </c>
      <c r="I24" s="19">
        <v>2</v>
      </c>
      <c r="J24">
        <f>SUM(I23:I31)</f>
        <v>22</v>
      </c>
    </row>
    <row r="25" spans="1:15" ht="33.75" thickBot="1" x14ac:dyDescent="0.3">
      <c r="A25" s="40" t="s">
        <v>158</v>
      </c>
      <c r="B25" s="23" t="s">
        <v>159</v>
      </c>
      <c r="C25" s="19" t="s">
        <v>20</v>
      </c>
      <c r="D25" s="19">
        <v>2</v>
      </c>
      <c r="E25" s="19" t="s">
        <v>121</v>
      </c>
      <c r="F25" s="19">
        <v>60</v>
      </c>
      <c r="G25" s="19"/>
      <c r="H25" s="19">
        <v>58</v>
      </c>
      <c r="I25" s="19">
        <v>2</v>
      </c>
    </row>
    <row r="26" spans="1:15" s="104" customFormat="1" ht="50.25" thickBot="1" x14ac:dyDescent="0.3">
      <c r="A26" s="101" t="s">
        <v>160</v>
      </c>
      <c r="B26" s="102" t="s">
        <v>161</v>
      </c>
      <c r="C26" s="103" t="s">
        <v>20</v>
      </c>
      <c r="D26" s="103">
        <v>2</v>
      </c>
      <c r="E26" s="103" t="s">
        <v>121</v>
      </c>
      <c r="F26" s="103">
        <v>60</v>
      </c>
      <c r="G26" s="103"/>
      <c r="H26" s="103">
        <v>58</v>
      </c>
      <c r="I26" s="103">
        <v>2</v>
      </c>
    </row>
    <row r="27" spans="1:15" ht="66.75" thickBot="1" x14ac:dyDescent="0.3">
      <c r="A27" s="40" t="s">
        <v>162</v>
      </c>
      <c r="B27" s="23" t="s">
        <v>163</v>
      </c>
      <c r="C27" s="19" t="s">
        <v>20</v>
      </c>
      <c r="D27" s="19">
        <v>2</v>
      </c>
      <c r="E27" s="19" t="s">
        <v>121</v>
      </c>
      <c r="F27" s="19">
        <v>60</v>
      </c>
      <c r="G27" s="19"/>
      <c r="H27" s="19">
        <v>58</v>
      </c>
      <c r="I27" s="19">
        <v>2</v>
      </c>
    </row>
    <row r="28" spans="1:15" ht="33.75" thickBot="1" x14ac:dyDescent="0.3">
      <c r="A28" s="40" t="s">
        <v>164</v>
      </c>
      <c r="B28" s="23" t="s">
        <v>165</v>
      </c>
      <c r="C28" s="19" t="s">
        <v>88</v>
      </c>
      <c r="D28" s="19">
        <v>1</v>
      </c>
      <c r="E28" s="19" t="s">
        <v>127</v>
      </c>
      <c r="F28" s="19">
        <v>45</v>
      </c>
      <c r="G28" s="19"/>
      <c r="H28" s="19">
        <v>43</v>
      </c>
      <c r="I28" s="19">
        <v>2</v>
      </c>
    </row>
    <row r="29" spans="1:15" ht="33.75" thickBot="1" x14ac:dyDescent="0.3">
      <c r="A29" s="40" t="s">
        <v>166</v>
      </c>
      <c r="B29" s="23" t="s">
        <v>83</v>
      </c>
      <c r="C29" s="19" t="s">
        <v>142</v>
      </c>
      <c r="D29" s="19">
        <v>3</v>
      </c>
      <c r="E29" s="19" t="s">
        <v>190</v>
      </c>
      <c r="F29" s="19">
        <v>90</v>
      </c>
      <c r="G29" s="19"/>
      <c r="H29" s="19">
        <v>88</v>
      </c>
      <c r="I29" s="19">
        <v>2</v>
      </c>
    </row>
    <row r="30" spans="1:15" ht="33.75" thickBot="1" x14ac:dyDescent="0.3">
      <c r="A30" s="40" t="s">
        <v>192</v>
      </c>
      <c r="B30" s="23" t="s">
        <v>193</v>
      </c>
      <c r="C30" s="19" t="s">
        <v>194</v>
      </c>
      <c r="D30" s="19">
        <v>4</v>
      </c>
      <c r="E30" s="19" t="s">
        <v>197</v>
      </c>
      <c r="F30" s="19">
        <v>180</v>
      </c>
      <c r="G30" s="19"/>
      <c r="H30" s="19">
        <v>176</v>
      </c>
      <c r="I30" s="19">
        <v>4</v>
      </c>
    </row>
    <row r="31" spans="1:15" ht="33.75" thickBot="1" x14ac:dyDescent="0.3">
      <c r="A31" s="40" t="s">
        <v>167</v>
      </c>
      <c r="B31" s="23" t="s">
        <v>95</v>
      </c>
      <c r="C31" s="19" t="s">
        <v>96</v>
      </c>
      <c r="D31" s="19">
        <v>6</v>
      </c>
      <c r="E31" s="19" t="s">
        <v>129</v>
      </c>
      <c r="F31" s="19">
        <v>270</v>
      </c>
      <c r="G31" s="19"/>
      <c r="H31" s="19">
        <v>266</v>
      </c>
      <c r="I31" s="19">
        <v>4</v>
      </c>
    </row>
    <row r="32" spans="1:15" ht="18" thickBot="1" x14ac:dyDescent="0.3">
      <c r="A32" s="13" t="s">
        <v>99</v>
      </c>
      <c r="B32" s="14" t="s">
        <v>100</v>
      </c>
      <c r="C32" s="8">
        <v>4</v>
      </c>
      <c r="D32" s="8">
        <v>4</v>
      </c>
      <c r="E32" s="8"/>
      <c r="F32" s="8">
        <v>90</v>
      </c>
      <c r="G32" s="8">
        <v>26</v>
      </c>
      <c r="H32" s="8">
        <v>60</v>
      </c>
      <c r="I32" s="8">
        <v>4</v>
      </c>
      <c r="J32" s="8">
        <v>4</v>
      </c>
      <c r="K32" s="8"/>
      <c r="L32" s="8">
        <v>90</v>
      </c>
      <c r="M32" s="8">
        <v>26</v>
      </c>
      <c r="N32" s="8">
        <v>60</v>
      </c>
      <c r="O32" s="8">
        <v>4</v>
      </c>
    </row>
    <row r="33" spans="1:15" ht="66" customHeight="1" thickBot="1" x14ac:dyDescent="0.3">
      <c r="A33" s="87" t="s">
        <v>168</v>
      </c>
      <c r="B33" s="88"/>
      <c r="C33" s="8">
        <v>4</v>
      </c>
      <c r="D33" s="8">
        <v>4</v>
      </c>
      <c r="E33" s="8"/>
      <c r="F33" s="8">
        <v>90</v>
      </c>
      <c r="G33" s="8">
        <v>26</v>
      </c>
      <c r="H33" s="8">
        <v>60</v>
      </c>
      <c r="I33" s="8">
        <v>4</v>
      </c>
      <c r="K33" s="99">
        <v>4</v>
      </c>
    </row>
    <row r="34" spans="1:15" ht="17.25" thickBot="1" x14ac:dyDescent="0.3">
      <c r="A34" s="40" t="s">
        <v>172</v>
      </c>
      <c r="B34" s="23" t="s">
        <v>195</v>
      </c>
      <c r="C34" s="19" t="s">
        <v>138</v>
      </c>
      <c r="D34" s="19">
        <v>2</v>
      </c>
      <c r="E34" s="19" t="s">
        <v>189</v>
      </c>
      <c r="F34" s="19">
        <v>45</v>
      </c>
      <c r="G34" s="19">
        <v>13</v>
      </c>
      <c r="H34" s="19">
        <v>30</v>
      </c>
      <c r="I34" s="19">
        <v>2</v>
      </c>
    </row>
    <row r="35" spans="1:15" ht="33.75" thickBot="1" x14ac:dyDescent="0.3">
      <c r="A35" s="77" t="s">
        <v>169</v>
      </c>
      <c r="B35" s="23" t="s">
        <v>240</v>
      </c>
      <c r="C35" s="19" t="s">
        <v>138</v>
      </c>
      <c r="D35" s="19">
        <v>2</v>
      </c>
      <c r="E35" s="19" t="s">
        <v>189</v>
      </c>
      <c r="F35" s="19">
        <v>45</v>
      </c>
      <c r="G35" s="19">
        <v>13</v>
      </c>
      <c r="H35" s="19">
        <v>30</v>
      </c>
      <c r="I35" s="19">
        <v>2</v>
      </c>
      <c r="J35">
        <f>J24+J17+K9</f>
        <v>30</v>
      </c>
      <c r="O35">
        <f>O38-J35</f>
        <v>27</v>
      </c>
    </row>
    <row r="36" spans="1:15" ht="17.25" thickBot="1" x14ac:dyDescent="0.3">
      <c r="A36" s="40" t="s">
        <v>171</v>
      </c>
      <c r="B36" s="23" t="s">
        <v>241</v>
      </c>
      <c r="C36" s="19" t="s">
        <v>138</v>
      </c>
      <c r="D36" s="19">
        <v>2</v>
      </c>
      <c r="E36" s="19" t="s">
        <v>189</v>
      </c>
      <c r="F36" s="19">
        <v>45</v>
      </c>
      <c r="G36" s="19">
        <v>13</v>
      </c>
      <c r="H36" s="19">
        <v>30</v>
      </c>
      <c r="I36" s="19">
        <v>2</v>
      </c>
    </row>
    <row r="37" spans="1:15" ht="17.25" thickBot="1" x14ac:dyDescent="0.3">
      <c r="A37" s="40" t="s">
        <v>174</v>
      </c>
      <c r="B37" s="23" t="s">
        <v>196</v>
      </c>
      <c r="C37" s="19" t="s">
        <v>138</v>
      </c>
      <c r="D37" s="19">
        <v>2</v>
      </c>
      <c r="E37" s="19" t="s">
        <v>189</v>
      </c>
      <c r="F37" s="19">
        <v>45</v>
      </c>
      <c r="G37" s="19">
        <v>15</v>
      </c>
      <c r="H37" s="19">
        <v>28</v>
      </c>
      <c r="I37" s="19">
        <v>2</v>
      </c>
    </row>
    <row r="38" spans="1:15" ht="17.25" thickBot="1" x14ac:dyDescent="0.3">
      <c r="A38" s="29"/>
      <c r="B38" s="10" t="s">
        <v>118</v>
      </c>
      <c r="C38" s="5">
        <v>64</v>
      </c>
      <c r="D38" s="5"/>
      <c r="E38" s="5"/>
      <c r="F38" s="5">
        <v>1680</v>
      </c>
      <c r="G38" s="5">
        <v>387</v>
      </c>
      <c r="H38" s="5">
        <v>1236</v>
      </c>
      <c r="I38" s="5">
        <v>57</v>
      </c>
      <c r="J38">
        <f>J12+J5</f>
        <v>64</v>
      </c>
      <c r="K38">
        <f t="shared" ref="K38:O38" si="4">K12+K5</f>
        <v>0</v>
      </c>
      <c r="L38">
        <f t="shared" si="4"/>
        <v>1665</v>
      </c>
      <c r="M38">
        <f t="shared" si="4"/>
        <v>402</v>
      </c>
      <c r="N38">
        <f t="shared" si="4"/>
        <v>1206</v>
      </c>
      <c r="O38">
        <f t="shared" si="4"/>
        <v>57</v>
      </c>
    </row>
    <row r="42" spans="1:15" x14ac:dyDescent="0.25">
      <c r="M42">
        <f>N38+J35</f>
        <v>1236</v>
      </c>
    </row>
    <row r="43" spans="1:15" x14ac:dyDescent="0.25">
      <c r="M43">
        <f>M42/L38</f>
        <v>0.74234234234234231</v>
      </c>
    </row>
  </sheetData>
  <mergeCells count="9">
    <mergeCell ref="A33:B33"/>
    <mergeCell ref="A1:A4"/>
    <mergeCell ref="B1:B4"/>
    <mergeCell ref="C1:C4"/>
    <mergeCell ref="F1:I1"/>
    <mergeCell ref="F2:F4"/>
    <mergeCell ref="G2:I2"/>
    <mergeCell ref="G3:G4"/>
    <mergeCell ref="H3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opLeftCell="A84" workbookViewId="0">
      <selection activeCell="H98" sqref="H98"/>
    </sheetView>
  </sheetViews>
  <sheetFormatPr defaultRowHeight="15" x14ac:dyDescent="0.25"/>
  <cols>
    <col min="1" max="1" width="15" customWidth="1"/>
    <col min="2" max="2" width="15.140625" customWidth="1"/>
  </cols>
  <sheetData>
    <row r="1" spans="1:7" ht="17.25" customHeight="1" thickBot="1" x14ac:dyDescent="0.3">
      <c r="A1" s="111" t="s">
        <v>0</v>
      </c>
      <c r="B1" s="111" t="s">
        <v>1</v>
      </c>
      <c r="C1" s="111" t="s">
        <v>2</v>
      </c>
      <c r="D1" s="112" t="s">
        <v>3</v>
      </c>
      <c r="E1" s="113"/>
      <c r="F1" s="113"/>
      <c r="G1" s="114"/>
    </row>
    <row r="2" spans="1:7" ht="17.25" customHeight="1" thickBot="1" x14ac:dyDescent="0.3">
      <c r="A2" s="115"/>
      <c r="B2" s="115"/>
      <c r="C2" s="115"/>
      <c r="D2" s="111" t="s">
        <v>4</v>
      </c>
      <c r="E2" s="112" t="s">
        <v>5</v>
      </c>
      <c r="F2" s="113"/>
      <c r="G2" s="114"/>
    </row>
    <row r="3" spans="1:7" ht="81.75" customHeight="1" x14ac:dyDescent="0.25">
      <c r="A3" s="115"/>
      <c r="B3" s="115"/>
      <c r="C3" s="115"/>
      <c r="D3" s="115"/>
      <c r="E3" s="111" t="s">
        <v>6</v>
      </c>
      <c r="F3" s="111" t="s">
        <v>131</v>
      </c>
      <c r="G3" s="106" t="s">
        <v>8</v>
      </c>
    </row>
    <row r="4" spans="1:7" ht="33.75" thickBot="1" x14ac:dyDescent="0.3">
      <c r="A4" s="116"/>
      <c r="B4" s="116"/>
      <c r="C4" s="116"/>
      <c r="D4" s="116"/>
      <c r="E4" s="116"/>
      <c r="F4" s="116"/>
      <c r="G4" s="11" t="s">
        <v>9</v>
      </c>
    </row>
    <row r="5" spans="1:7" ht="99.75" customHeight="1" thickBot="1" x14ac:dyDescent="0.3">
      <c r="A5" s="43" t="s">
        <v>10</v>
      </c>
      <c r="B5" s="44" t="s">
        <v>11</v>
      </c>
      <c r="C5" s="12">
        <v>11</v>
      </c>
      <c r="D5" s="12">
        <v>255</v>
      </c>
      <c r="E5" s="12">
        <v>76</v>
      </c>
      <c r="F5" s="12">
        <v>167</v>
      </c>
      <c r="G5" s="12">
        <v>12</v>
      </c>
    </row>
    <row r="6" spans="1:7" ht="66.75" customHeight="1" thickBot="1" x14ac:dyDescent="0.3">
      <c r="A6" s="107" t="s">
        <v>132</v>
      </c>
      <c r="B6" s="25" t="s">
        <v>13</v>
      </c>
      <c r="C6" s="20" t="s">
        <v>17</v>
      </c>
      <c r="D6" s="20">
        <v>30</v>
      </c>
      <c r="E6" s="20">
        <v>28</v>
      </c>
      <c r="F6" s="20"/>
      <c r="G6" s="20">
        <v>2</v>
      </c>
    </row>
    <row r="7" spans="1:7" ht="33.75" thickBot="1" x14ac:dyDescent="0.3">
      <c r="A7" s="107" t="s">
        <v>133</v>
      </c>
      <c r="B7" s="25" t="s">
        <v>16</v>
      </c>
      <c r="C7" s="20" t="s">
        <v>134</v>
      </c>
      <c r="D7" s="20">
        <v>15</v>
      </c>
      <c r="E7" s="20">
        <v>13</v>
      </c>
      <c r="F7" s="20"/>
      <c r="G7" s="20">
        <v>2</v>
      </c>
    </row>
    <row r="8" spans="1:7" ht="50.25" customHeight="1" thickBot="1" x14ac:dyDescent="0.3">
      <c r="A8" s="107" t="s">
        <v>135</v>
      </c>
      <c r="B8" s="25" t="s">
        <v>19</v>
      </c>
      <c r="C8" s="20" t="s">
        <v>46</v>
      </c>
      <c r="D8" s="20">
        <v>30</v>
      </c>
      <c r="E8" s="20"/>
      <c r="F8" s="20">
        <v>28</v>
      </c>
      <c r="G8" s="20">
        <v>2</v>
      </c>
    </row>
    <row r="9" spans="1:7" ht="99.75" customHeight="1" thickBot="1" x14ac:dyDescent="0.3">
      <c r="A9" s="107" t="s">
        <v>136</v>
      </c>
      <c r="B9" s="25" t="s">
        <v>137</v>
      </c>
      <c r="C9" s="20" t="s">
        <v>138</v>
      </c>
      <c r="D9" s="20">
        <v>45</v>
      </c>
      <c r="E9" s="20">
        <v>22</v>
      </c>
      <c r="F9" s="20">
        <v>21</v>
      </c>
      <c r="G9" s="20">
        <v>2</v>
      </c>
    </row>
    <row r="10" spans="1:7" ht="33.75" thickBot="1" x14ac:dyDescent="0.3">
      <c r="A10" s="107" t="s">
        <v>139</v>
      </c>
      <c r="B10" s="25" t="s">
        <v>25</v>
      </c>
      <c r="C10" s="20" t="s">
        <v>138</v>
      </c>
      <c r="D10" s="20">
        <v>45</v>
      </c>
      <c r="E10" s="20">
        <v>13</v>
      </c>
      <c r="F10" s="20">
        <v>30</v>
      </c>
      <c r="G10" s="20">
        <v>2</v>
      </c>
    </row>
    <row r="11" spans="1:7" ht="33.75" thickBot="1" x14ac:dyDescent="0.3">
      <c r="A11" s="107" t="s">
        <v>140</v>
      </c>
      <c r="B11" s="25" t="s">
        <v>141</v>
      </c>
      <c r="C11" s="20" t="s">
        <v>142</v>
      </c>
      <c r="D11" s="20">
        <v>90</v>
      </c>
      <c r="E11" s="20"/>
      <c r="F11" s="20">
        <v>88</v>
      </c>
      <c r="G11" s="20">
        <v>2</v>
      </c>
    </row>
    <row r="12" spans="1:7" ht="116.25" customHeight="1" thickBot="1" x14ac:dyDescent="0.3">
      <c r="A12" s="43" t="s">
        <v>31</v>
      </c>
      <c r="B12" s="44" t="s">
        <v>32</v>
      </c>
      <c r="C12" s="12">
        <v>53</v>
      </c>
      <c r="D12" s="12">
        <v>1410</v>
      </c>
      <c r="E12" s="12">
        <v>326</v>
      </c>
      <c r="F12" s="12">
        <v>1039</v>
      </c>
      <c r="G12" s="12">
        <v>45</v>
      </c>
    </row>
    <row r="13" spans="1:7" ht="87" customHeight="1" thickBot="1" x14ac:dyDescent="0.3">
      <c r="A13" s="108" t="s">
        <v>33</v>
      </c>
      <c r="B13" s="109" t="s">
        <v>34</v>
      </c>
      <c r="C13" s="12">
        <v>12</v>
      </c>
      <c r="D13" s="12">
        <v>210</v>
      </c>
      <c r="E13" s="12">
        <v>141</v>
      </c>
      <c r="F13" s="12">
        <v>56</v>
      </c>
      <c r="G13" s="12">
        <v>13</v>
      </c>
    </row>
    <row r="14" spans="1:7" ht="66.75" customHeight="1" thickBot="1" x14ac:dyDescent="0.3">
      <c r="A14" s="107" t="s">
        <v>143</v>
      </c>
      <c r="B14" s="25" t="s">
        <v>36</v>
      </c>
      <c r="C14" s="20" t="s">
        <v>37</v>
      </c>
      <c r="D14" s="20">
        <v>60</v>
      </c>
      <c r="E14" s="20">
        <v>55</v>
      </c>
      <c r="F14" s="20"/>
      <c r="G14" s="20">
        <v>5</v>
      </c>
    </row>
    <row r="15" spans="1:7" ht="33.75" thickBot="1" x14ac:dyDescent="0.3">
      <c r="A15" s="45" t="s">
        <v>144</v>
      </c>
      <c r="B15" s="25" t="s">
        <v>145</v>
      </c>
      <c r="C15" s="20" t="s">
        <v>61</v>
      </c>
      <c r="D15" s="20">
        <v>45</v>
      </c>
      <c r="E15" s="20">
        <v>43</v>
      </c>
      <c r="F15" s="20"/>
      <c r="G15" s="20">
        <v>2</v>
      </c>
    </row>
    <row r="16" spans="1:7" ht="33.75" thickBot="1" x14ac:dyDescent="0.3">
      <c r="A16" s="45" t="s">
        <v>146</v>
      </c>
      <c r="B16" s="25" t="s">
        <v>147</v>
      </c>
      <c r="C16" s="20" t="s">
        <v>61</v>
      </c>
      <c r="D16" s="20">
        <v>45</v>
      </c>
      <c r="E16" s="20">
        <v>43</v>
      </c>
      <c r="F16" s="20"/>
      <c r="G16" s="20">
        <v>2</v>
      </c>
    </row>
    <row r="17" spans="1:7" ht="50.25" customHeight="1" thickBot="1" x14ac:dyDescent="0.3">
      <c r="A17" s="45" t="s">
        <v>148</v>
      </c>
      <c r="B17" s="25" t="s">
        <v>149</v>
      </c>
      <c r="C17" s="20" t="s">
        <v>46</v>
      </c>
      <c r="D17" s="20">
        <v>30</v>
      </c>
      <c r="E17" s="20"/>
      <c r="F17" s="20">
        <v>28</v>
      </c>
      <c r="G17" s="20">
        <v>2</v>
      </c>
    </row>
    <row r="18" spans="1:7" ht="50.25" customHeight="1" thickBot="1" x14ac:dyDescent="0.3">
      <c r="A18" s="45" t="s">
        <v>150</v>
      </c>
      <c r="B18" s="25" t="s">
        <v>151</v>
      </c>
      <c r="C18" s="20" t="s">
        <v>46</v>
      </c>
      <c r="D18" s="20">
        <v>30</v>
      </c>
      <c r="E18" s="20"/>
      <c r="F18" s="20">
        <v>28</v>
      </c>
      <c r="G18" s="20">
        <v>2</v>
      </c>
    </row>
    <row r="19" spans="1:7" ht="104.25" customHeight="1" thickBot="1" x14ac:dyDescent="0.3">
      <c r="A19" s="108" t="s">
        <v>49</v>
      </c>
      <c r="B19" s="109" t="s">
        <v>50</v>
      </c>
      <c r="C19" s="12">
        <v>37</v>
      </c>
      <c r="D19" s="12">
        <v>1110</v>
      </c>
      <c r="E19" s="12">
        <v>159</v>
      </c>
      <c r="F19" s="12">
        <v>923</v>
      </c>
      <c r="G19" s="12">
        <v>28</v>
      </c>
    </row>
    <row r="20" spans="1:7" ht="50.25" customHeight="1" thickBot="1" x14ac:dyDescent="0.3">
      <c r="A20" s="45" t="s">
        <v>152</v>
      </c>
      <c r="B20" s="25" t="s">
        <v>52</v>
      </c>
      <c r="C20" s="20" t="s">
        <v>37</v>
      </c>
      <c r="D20" s="20">
        <v>60</v>
      </c>
      <c r="E20" s="20">
        <v>58</v>
      </c>
      <c r="F20" s="20"/>
      <c r="G20" s="20">
        <v>2</v>
      </c>
    </row>
    <row r="21" spans="1:7" ht="83.25" customHeight="1" thickBot="1" x14ac:dyDescent="0.3">
      <c r="A21" s="45" t="s">
        <v>153</v>
      </c>
      <c r="B21" s="25" t="s">
        <v>54</v>
      </c>
      <c r="C21" s="20" t="s">
        <v>61</v>
      </c>
      <c r="D21" s="20">
        <v>45</v>
      </c>
      <c r="E21" s="20">
        <v>43</v>
      </c>
      <c r="F21" s="20"/>
      <c r="G21" s="20">
        <v>2</v>
      </c>
    </row>
    <row r="22" spans="1:7" ht="66.75" customHeight="1" thickBot="1" x14ac:dyDescent="0.3">
      <c r="A22" s="45" t="s">
        <v>154</v>
      </c>
      <c r="B22" s="25" t="s">
        <v>155</v>
      </c>
      <c r="C22" s="20" t="s">
        <v>37</v>
      </c>
      <c r="D22" s="20">
        <v>60</v>
      </c>
      <c r="E22" s="20">
        <v>58</v>
      </c>
      <c r="F22" s="20"/>
      <c r="G22" s="20">
        <v>2</v>
      </c>
    </row>
    <row r="23" spans="1:7" ht="83.25" customHeight="1" thickBot="1" x14ac:dyDescent="0.3">
      <c r="A23" s="45" t="s">
        <v>156</v>
      </c>
      <c r="B23" s="25" t="s">
        <v>63</v>
      </c>
      <c r="C23" s="20" t="s">
        <v>142</v>
      </c>
      <c r="D23" s="20">
        <v>90</v>
      </c>
      <c r="E23" s="20"/>
      <c r="F23" s="20">
        <v>88</v>
      </c>
      <c r="G23" s="20">
        <v>2</v>
      </c>
    </row>
    <row r="24" spans="1:7" ht="66.75" customHeight="1" thickBot="1" x14ac:dyDescent="0.3">
      <c r="A24" s="45" t="s">
        <v>157</v>
      </c>
      <c r="B24" s="25" t="s">
        <v>65</v>
      </c>
      <c r="C24" s="20" t="s">
        <v>142</v>
      </c>
      <c r="D24" s="20">
        <v>90</v>
      </c>
      <c r="E24" s="20"/>
      <c r="F24" s="20">
        <v>88</v>
      </c>
      <c r="G24" s="20">
        <v>2</v>
      </c>
    </row>
    <row r="25" spans="1:7" ht="83.25" customHeight="1" thickBot="1" x14ac:dyDescent="0.3">
      <c r="A25" s="45" t="s">
        <v>158</v>
      </c>
      <c r="B25" s="25" t="s">
        <v>159</v>
      </c>
      <c r="C25" s="20" t="s">
        <v>20</v>
      </c>
      <c r="D25" s="20">
        <v>60</v>
      </c>
      <c r="E25" s="20"/>
      <c r="F25" s="20">
        <v>58</v>
      </c>
      <c r="G25" s="20">
        <v>2</v>
      </c>
    </row>
    <row r="26" spans="1:7" ht="132.75" customHeight="1" thickBot="1" x14ac:dyDescent="0.3">
      <c r="A26" s="45" t="s">
        <v>160</v>
      </c>
      <c r="B26" s="25" t="s">
        <v>161</v>
      </c>
      <c r="C26" s="20" t="s">
        <v>20</v>
      </c>
      <c r="D26" s="20">
        <v>60</v>
      </c>
      <c r="E26" s="20"/>
      <c r="F26" s="20">
        <v>58</v>
      </c>
      <c r="G26" s="20">
        <v>2</v>
      </c>
    </row>
    <row r="27" spans="1:7" ht="182.25" customHeight="1" thickBot="1" x14ac:dyDescent="0.3">
      <c r="A27" s="45" t="s">
        <v>162</v>
      </c>
      <c r="B27" s="25" t="s">
        <v>163</v>
      </c>
      <c r="C27" s="20" t="s">
        <v>20</v>
      </c>
      <c r="D27" s="20">
        <v>60</v>
      </c>
      <c r="E27" s="20"/>
      <c r="F27" s="20">
        <v>58</v>
      </c>
      <c r="G27" s="20">
        <v>2</v>
      </c>
    </row>
    <row r="28" spans="1:7" ht="66.75" customHeight="1" thickBot="1" x14ac:dyDescent="0.3">
      <c r="A28" s="45" t="s">
        <v>164</v>
      </c>
      <c r="B28" s="25" t="s">
        <v>165</v>
      </c>
      <c r="C28" s="20" t="s">
        <v>88</v>
      </c>
      <c r="D28" s="20">
        <v>45</v>
      </c>
      <c r="E28" s="20"/>
      <c r="F28" s="20">
        <v>43</v>
      </c>
      <c r="G28" s="20">
        <v>2</v>
      </c>
    </row>
    <row r="29" spans="1:7" ht="66.75" customHeight="1" thickBot="1" x14ac:dyDescent="0.3">
      <c r="A29" s="45" t="s">
        <v>166</v>
      </c>
      <c r="B29" s="25" t="s">
        <v>83</v>
      </c>
      <c r="C29" s="20" t="s">
        <v>142</v>
      </c>
      <c r="D29" s="20">
        <v>90</v>
      </c>
      <c r="E29" s="20"/>
      <c r="F29" s="20">
        <v>88</v>
      </c>
      <c r="G29" s="20">
        <v>2</v>
      </c>
    </row>
    <row r="30" spans="1:7" ht="83.25" customHeight="1" thickBot="1" x14ac:dyDescent="0.3">
      <c r="A30" s="45" t="s">
        <v>192</v>
      </c>
      <c r="B30" s="25" t="s">
        <v>193</v>
      </c>
      <c r="C30" s="20" t="s">
        <v>194</v>
      </c>
      <c r="D30" s="20">
        <v>180</v>
      </c>
      <c r="E30" s="20"/>
      <c r="F30" s="20">
        <v>176</v>
      </c>
      <c r="G30" s="20">
        <v>4</v>
      </c>
    </row>
    <row r="31" spans="1:7" ht="66.75" customHeight="1" thickBot="1" x14ac:dyDescent="0.3">
      <c r="A31" s="45" t="s">
        <v>167</v>
      </c>
      <c r="B31" s="25" t="s">
        <v>95</v>
      </c>
      <c r="C31" s="20" t="s">
        <v>96</v>
      </c>
      <c r="D31" s="20">
        <v>270</v>
      </c>
      <c r="E31" s="20"/>
      <c r="F31" s="20">
        <v>266</v>
      </c>
      <c r="G31" s="20">
        <v>4</v>
      </c>
    </row>
    <row r="32" spans="1:7" ht="52.5" customHeight="1" thickBot="1" x14ac:dyDescent="0.3">
      <c r="A32" s="108" t="s">
        <v>99</v>
      </c>
      <c r="B32" s="109" t="s">
        <v>100</v>
      </c>
      <c r="C32" s="12">
        <v>4</v>
      </c>
      <c r="D32" s="12">
        <v>90</v>
      </c>
      <c r="E32" s="12">
        <v>26</v>
      </c>
      <c r="F32" s="12">
        <v>60</v>
      </c>
      <c r="G32" s="12">
        <v>4</v>
      </c>
    </row>
    <row r="33" spans="1:8" ht="66" customHeight="1" thickBot="1" x14ac:dyDescent="0.3">
      <c r="A33" s="117" t="s">
        <v>168</v>
      </c>
      <c r="B33" s="118"/>
      <c r="C33" s="16">
        <v>4</v>
      </c>
      <c r="D33" s="16">
        <v>90</v>
      </c>
      <c r="E33" s="16">
        <v>26</v>
      </c>
      <c r="F33" s="16">
        <v>60</v>
      </c>
      <c r="G33" s="16">
        <v>4</v>
      </c>
    </row>
    <row r="34" spans="1:8" ht="33.75" thickBot="1" x14ac:dyDescent="0.3">
      <c r="A34" s="45" t="s">
        <v>172</v>
      </c>
      <c r="B34" s="25" t="s">
        <v>195</v>
      </c>
      <c r="C34" s="20" t="s">
        <v>138</v>
      </c>
      <c r="D34" s="20">
        <v>45</v>
      </c>
      <c r="E34" s="20">
        <v>13</v>
      </c>
      <c r="F34" s="20">
        <v>30</v>
      </c>
      <c r="G34" s="20">
        <v>2</v>
      </c>
      <c r="H34" s="36" t="s">
        <v>263</v>
      </c>
    </row>
    <row r="35" spans="1:8" ht="66.75" customHeight="1" thickBot="1" x14ac:dyDescent="0.3">
      <c r="A35" s="107" t="s">
        <v>169</v>
      </c>
      <c r="B35" s="25" t="s">
        <v>240</v>
      </c>
      <c r="C35" s="20" t="s">
        <v>138</v>
      </c>
      <c r="D35" s="20">
        <v>45</v>
      </c>
      <c r="E35" s="20">
        <v>13</v>
      </c>
      <c r="F35" s="20">
        <v>30</v>
      </c>
      <c r="G35" s="20">
        <v>2</v>
      </c>
      <c r="H35" s="36" t="s">
        <v>263</v>
      </c>
    </row>
    <row r="36" spans="1:8" ht="33.75" thickBot="1" x14ac:dyDescent="0.3">
      <c r="A36" s="45" t="s">
        <v>171</v>
      </c>
      <c r="B36" s="25" t="s">
        <v>241</v>
      </c>
      <c r="C36" s="20" t="s">
        <v>138</v>
      </c>
      <c r="D36" s="20">
        <v>45</v>
      </c>
      <c r="E36" s="20">
        <v>13</v>
      </c>
      <c r="F36" s="20">
        <v>30</v>
      </c>
      <c r="G36" s="20">
        <v>2</v>
      </c>
      <c r="H36" s="36" t="s">
        <v>263</v>
      </c>
    </row>
    <row r="37" spans="1:8" ht="50.25" customHeight="1" thickBot="1" x14ac:dyDescent="0.3">
      <c r="A37" s="45" t="s">
        <v>174</v>
      </c>
      <c r="B37" s="25" t="s">
        <v>196</v>
      </c>
      <c r="C37" s="20" t="s">
        <v>138</v>
      </c>
      <c r="D37" s="20">
        <v>45</v>
      </c>
      <c r="E37" s="20">
        <v>15</v>
      </c>
      <c r="F37" s="20">
        <v>28</v>
      </c>
      <c r="G37" s="20">
        <v>2</v>
      </c>
      <c r="H37" s="36" t="s">
        <v>263</v>
      </c>
    </row>
    <row r="38" spans="1:8" ht="17.25" thickBot="1" x14ac:dyDescent="0.3">
      <c r="A38" s="110"/>
      <c r="B38" s="44" t="s">
        <v>118</v>
      </c>
      <c r="C38" s="12">
        <v>64</v>
      </c>
      <c r="D38" s="12">
        <v>1665</v>
      </c>
      <c r="E38" s="12">
        <v>402</v>
      </c>
      <c r="F38" s="12">
        <v>1206</v>
      </c>
      <c r="G38" s="12">
        <v>57</v>
      </c>
    </row>
    <row r="39" spans="1:8" ht="33.75" thickBot="1" x14ac:dyDescent="0.3">
      <c r="A39" s="120" t="s">
        <v>12</v>
      </c>
      <c r="B39" s="121" t="s">
        <v>13</v>
      </c>
      <c r="C39" s="122" t="s">
        <v>14</v>
      </c>
      <c r="D39" s="122">
        <v>75</v>
      </c>
      <c r="E39" s="122">
        <v>73</v>
      </c>
      <c r="F39" s="122"/>
      <c r="G39" s="122">
        <v>2</v>
      </c>
      <c r="H39" s="119"/>
    </row>
    <row r="40" spans="1:8" ht="33.75" thickBot="1" x14ac:dyDescent="0.3">
      <c r="A40" s="120" t="s">
        <v>15</v>
      </c>
      <c r="B40" s="121" t="s">
        <v>16</v>
      </c>
      <c r="C40" s="122" t="s">
        <v>17</v>
      </c>
      <c r="D40" s="122">
        <v>30</v>
      </c>
      <c r="E40" s="122">
        <v>28</v>
      </c>
      <c r="F40" s="122"/>
      <c r="G40" s="122">
        <v>2</v>
      </c>
      <c r="H40" s="119"/>
    </row>
    <row r="41" spans="1:8" ht="33.75" thickBot="1" x14ac:dyDescent="0.3">
      <c r="A41" s="120" t="s">
        <v>18</v>
      </c>
      <c r="B41" s="121" t="s">
        <v>19</v>
      </c>
      <c r="C41" s="122" t="s">
        <v>20</v>
      </c>
      <c r="D41" s="122">
        <v>60</v>
      </c>
      <c r="E41" s="122"/>
      <c r="F41" s="122">
        <v>58</v>
      </c>
      <c r="G41" s="122">
        <v>2</v>
      </c>
      <c r="H41" s="119"/>
    </row>
    <row r="42" spans="1:8" ht="50.25" thickBot="1" x14ac:dyDescent="0.3">
      <c r="A42" s="120" t="s">
        <v>21</v>
      </c>
      <c r="B42" s="121" t="s">
        <v>22</v>
      </c>
      <c r="C42" s="122" t="s">
        <v>23</v>
      </c>
      <c r="D42" s="122">
        <v>75</v>
      </c>
      <c r="E42" s="122">
        <v>36</v>
      </c>
      <c r="F42" s="122">
        <v>35</v>
      </c>
      <c r="G42" s="122">
        <v>4</v>
      </c>
      <c r="H42" s="119"/>
    </row>
    <row r="43" spans="1:8" ht="33.75" thickBot="1" x14ac:dyDescent="0.3">
      <c r="A43" s="120" t="s">
        <v>24</v>
      </c>
      <c r="B43" s="121" t="s">
        <v>25</v>
      </c>
      <c r="C43" s="122" t="s">
        <v>26</v>
      </c>
      <c r="D43" s="122">
        <v>75</v>
      </c>
      <c r="E43" s="122">
        <v>13</v>
      </c>
      <c r="F43" s="122">
        <v>60</v>
      </c>
      <c r="G43" s="122">
        <v>2</v>
      </c>
      <c r="H43" s="119"/>
    </row>
    <row r="44" spans="1:8" ht="33.75" thickBot="1" x14ac:dyDescent="0.3">
      <c r="A44" s="120" t="s">
        <v>27</v>
      </c>
      <c r="B44" s="121" t="s">
        <v>242</v>
      </c>
      <c r="C44" s="122" t="s">
        <v>20</v>
      </c>
      <c r="D44" s="122">
        <v>60</v>
      </c>
      <c r="E44" s="122"/>
      <c r="F44" s="122">
        <v>58</v>
      </c>
      <c r="G44" s="122">
        <v>2</v>
      </c>
      <c r="H44" s="119"/>
    </row>
    <row r="45" spans="1:8" ht="33.75" thickBot="1" x14ac:dyDescent="0.3">
      <c r="A45" s="120" t="s">
        <v>29</v>
      </c>
      <c r="B45" s="121" t="s">
        <v>243</v>
      </c>
      <c r="C45" s="122" t="s">
        <v>20</v>
      </c>
      <c r="D45" s="122">
        <v>60</v>
      </c>
      <c r="E45" s="122"/>
      <c r="F45" s="122">
        <v>58</v>
      </c>
      <c r="G45" s="122">
        <v>2</v>
      </c>
      <c r="H45" s="119"/>
    </row>
    <row r="46" spans="1:8" ht="66.75" thickBot="1" x14ac:dyDescent="0.3">
      <c r="A46" s="123" t="s">
        <v>31</v>
      </c>
      <c r="B46" s="124" t="s">
        <v>32</v>
      </c>
      <c r="C46" s="125">
        <v>83</v>
      </c>
      <c r="D46" s="125">
        <v>2145</v>
      </c>
      <c r="E46" s="125">
        <v>584</v>
      </c>
      <c r="F46" s="125">
        <v>1488</v>
      </c>
      <c r="G46" s="125">
        <v>73</v>
      </c>
      <c r="H46" s="119"/>
    </row>
    <row r="47" spans="1:8" ht="52.5" thickBot="1" x14ac:dyDescent="0.3">
      <c r="A47" s="126" t="s">
        <v>33</v>
      </c>
      <c r="B47" s="127" t="s">
        <v>34</v>
      </c>
      <c r="C47" s="128">
        <v>12</v>
      </c>
      <c r="D47" s="128">
        <v>210</v>
      </c>
      <c r="E47" s="128">
        <v>141</v>
      </c>
      <c r="F47" s="128">
        <v>56</v>
      </c>
      <c r="G47" s="128">
        <v>13</v>
      </c>
      <c r="H47" s="119"/>
    </row>
    <row r="48" spans="1:8" ht="33.75" thickBot="1" x14ac:dyDescent="0.3">
      <c r="A48" s="120" t="s">
        <v>35</v>
      </c>
      <c r="B48" s="121" t="s">
        <v>36</v>
      </c>
      <c r="C48" s="122" t="s">
        <v>37</v>
      </c>
      <c r="D48" s="122">
        <v>60</v>
      </c>
      <c r="E48" s="122">
        <v>55</v>
      </c>
      <c r="F48" s="122"/>
      <c r="G48" s="122">
        <v>5</v>
      </c>
      <c r="H48" s="119"/>
    </row>
    <row r="49" spans="1:8" ht="33.75" thickBot="1" x14ac:dyDescent="0.3">
      <c r="A49" s="120" t="s">
        <v>38</v>
      </c>
      <c r="B49" s="121" t="s">
        <v>39</v>
      </c>
      <c r="C49" s="122" t="s">
        <v>37</v>
      </c>
      <c r="D49" s="122">
        <v>60</v>
      </c>
      <c r="E49" s="122">
        <v>58</v>
      </c>
      <c r="F49" s="122"/>
      <c r="G49" s="122">
        <v>2</v>
      </c>
      <c r="H49" s="119"/>
    </row>
    <row r="50" spans="1:8" ht="33.75" thickBot="1" x14ac:dyDescent="0.3">
      <c r="A50" s="120" t="s">
        <v>42</v>
      </c>
      <c r="B50" s="121" t="s">
        <v>43</v>
      </c>
      <c r="C50" s="122" t="s">
        <v>17</v>
      </c>
      <c r="D50" s="122">
        <v>30</v>
      </c>
      <c r="E50" s="122">
        <v>28</v>
      </c>
      <c r="F50" s="122"/>
      <c r="G50" s="122">
        <v>2</v>
      </c>
      <c r="H50" s="119"/>
    </row>
    <row r="51" spans="1:8" ht="33.75" thickBot="1" x14ac:dyDescent="0.3">
      <c r="A51" s="120" t="s">
        <v>44</v>
      </c>
      <c r="B51" s="121" t="s">
        <v>45</v>
      </c>
      <c r="C51" s="122" t="s">
        <v>46</v>
      </c>
      <c r="D51" s="122">
        <v>30</v>
      </c>
      <c r="E51" s="122"/>
      <c r="F51" s="122">
        <v>28</v>
      </c>
      <c r="G51" s="122">
        <v>2</v>
      </c>
      <c r="H51" s="119"/>
    </row>
    <row r="52" spans="1:8" ht="33.75" thickBot="1" x14ac:dyDescent="0.3">
      <c r="A52" s="120" t="s">
        <v>47</v>
      </c>
      <c r="B52" s="121" t="s">
        <v>48</v>
      </c>
      <c r="C52" s="122" t="s">
        <v>46</v>
      </c>
      <c r="D52" s="122">
        <v>30</v>
      </c>
      <c r="E52" s="122"/>
      <c r="F52" s="122">
        <v>28</v>
      </c>
      <c r="G52" s="122">
        <v>2</v>
      </c>
      <c r="H52" s="119"/>
    </row>
    <row r="53" spans="1:8" ht="52.5" thickBot="1" x14ac:dyDescent="0.3">
      <c r="A53" s="126" t="s">
        <v>49</v>
      </c>
      <c r="B53" s="127" t="s">
        <v>50</v>
      </c>
      <c r="C53" s="128">
        <v>63</v>
      </c>
      <c r="D53" s="128">
        <v>1755</v>
      </c>
      <c r="E53" s="128">
        <v>387</v>
      </c>
      <c r="F53" s="128">
        <v>1316</v>
      </c>
      <c r="G53" s="128">
        <v>52</v>
      </c>
      <c r="H53" s="119"/>
    </row>
    <row r="54" spans="1:8" ht="33.75" thickBot="1" x14ac:dyDescent="0.3">
      <c r="A54" s="120" t="s">
        <v>40</v>
      </c>
      <c r="B54" s="121" t="s">
        <v>41</v>
      </c>
      <c r="C54" s="122" t="s">
        <v>17</v>
      </c>
      <c r="D54" s="122">
        <v>30</v>
      </c>
      <c r="E54" s="122">
        <v>28</v>
      </c>
      <c r="F54" s="122"/>
      <c r="G54" s="122">
        <v>2</v>
      </c>
      <c r="H54" s="119"/>
    </row>
    <row r="55" spans="1:8" ht="33.75" thickBot="1" x14ac:dyDescent="0.3">
      <c r="A55" s="120" t="s">
        <v>51</v>
      </c>
      <c r="B55" s="121" t="s">
        <v>52</v>
      </c>
      <c r="C55" s="122" t="s">
        <v>37</v>
      </c>
      <c r="D55" s="122">
        <v>60</v>
      </c>
      <c r="E55" s="122">
        <v>58</v>
      </c>
      <c r="F55" s="122"/>
      <c r="G55" s="122">
        <v>2</v>
      </c>
      <c r="H55" s="119"/>
    </row>
    <row r="56" spans="1:8" ht="50.25" thickBot="1" x14ac:dyDescent="0.3">
      <c r="A56" s="120" t="s">
        <v>53</v>
      </c>
      <c r="B56" s="121" t="s">
        <v>54</v>
      </c>
      <c r="C56" s="122" t="s">
        <v>37</v>
      </c>
      <c r="D56" s="122">
        <v>60</v>
      </c>
      <c r="E56" s="122">
        <v>58</v>
      </c>
      <c r="F56" s="122"/>
      <c r="G56" s="122">
        <v>2</v>
      </c>
      <c r="H56" s="119"/>
    </row>
    <row r="57" spans="1:8" ht="33.75" thickBot="1" x14ac:dyDescent="0.3">
      <c r="A57" s="120" t="s">
        <v>244</v>
      </c>
      <c r="B57" s="121" t="s">
        <v>56</v>
      </c>
      <c r="C57" s="122" t="s">
        <v>37</v>
      </c>
      <c r="D57" s="122">
        <v>60</v>
      </c>
      <c r="E57" s="122">
        <v>58</v>
      </c>
      <c r="F57" s="122"/>
      <c r="G57" s="122">
        <v>2</v>
      </c>
      <c r="H57" s="119"/>
    </row>
    <row r="58" spans="1:8" ht="50.25" thickBot="1" x14ac:dyDescent="0.3">
      <c r="A58" s="120" t="s">
        <v>57</v>
      </c>
      <c r="B58" s="121" t="s">
        <v>58</v>
      </c>
      <c r="C58" s="122" t="s">
        <v>37</v>
      </c>
      <c r="D58" s="122">
        <v>60</v>
      </c>
      <c r="E58" s="122">
        <v>58</v>
      </c>
      <c r="F58" s="122"/>
      <c r="G58" s="122">
        <v>2</v>
      </c>
      <c r="H58" s="119"/>
    </row>
    <row r="59" spans="1:8" ht="50.25" thickBot="1" x14ac:dyDescent="0.3">
      <c r="A59" s="120" t="s">
        <v>59</v>
      </c>
      <c r="B59" s="121" t="s">
        <v>60</v>
      </c>
      <c r="C59" s="122" t="s">
        <v>61</v>
      </c>
      <c r="D59" s="122">
        <v>45</v>
      </c>
      <c r="E59" s="122">
        <v>43</v>
      </c>
      <c r="F59" s="122"/>
      <c r="G59" s="122">
        <v>2</v>
      </c>
      <c r="H59" s="119"/>
    </row>
    <row r="60" spans="1:8" ht="50.25" thickBot="1" x14ac:dyDescent="0.3">
      <c r="A60" s="120" t="s">
        <v>62</v>
      </c>
      <c r="B60" s="121" t="s">
        <v>63</v>
      </c>
      <c r="C60" s="122" t="s">
        <v>20</v>
      </c>
      <c r="D60" s="122">
        <v>60</v>
      </c>
      <c r="E60" s="122"/>
      <c r="F60" s="122">
        <v>58</v>
      </c>
      <c r="G60" s="122">
        <v>2</v>
      </c>
      <c r="H60" s="119"/>
    </row>
    <row r="61" spans="1:8" ht="33.75" thickBot="1" x14ac:dyDescent="0.3">
      <c r="A61" s="120" t="s">
        <v>64</v>
      </c>
      <c r="B61" s="121" t="s">
        <v>245</v>
      </c>
      <c r="C61" s="122" t="s">
        <v>20</v>
      </c>
      <c r="D61" s="122">
        <v>60</v>
      </c>
      <c r="E61" s="122"/>
      <c r="F61" s="122">
        <v>58</v>
      </c>
      <c r="G61" s="122">
        <v>2</v>
      </c>
      <c r="H61" s="119"/>
    </row>
    <row r="62" spans="1:8" ht="50.25" thickBot="1" x14ac:dyDescent="0.3">
      <c r="A62" s="120" t="s">
        <v>66</v>
      </c>
      <c r="B62" s="121" t="s">
        <v>246</v>
      </c>
      <c r="C62" s="122" t="s">
        <v>20</v>
      </c>
      <c r="D62" s="122">
        <v>60</v>
      </c>
      <c r="E62" s="122"/>
      <c r="F62" s="122">
        <v>58</v>
      </c>
      <c r="G62" s="122">
        <v>2</v>
      </c>
      <c r="H62" s="119"/>
    </row>
    <row r="63" spans="1:8" ht="50.25" thickBot="1" x14ac:dyDescent="0.3">
      <c r="A63" s="120" t="s">
        <v>247</v>
      </c>
      <c r="B63" s="121" t="s">
        <v>69</v>
      </c>
      <c r="C63" s="122" t="s">
        <v>17</v>
      </c>
      <c r="D63" s="122">
        <v>30</v>
      </c>
      <c r="E63" s="122">
        <v>28</v>
      </c>
      <c r="F63" s="122"/>
      <c r="G63" s="122">
        <v>2</v>
      </c>
      <c r="H63" s="119"/>
    </row>
    <row r="64" spans="1:8" ht="50.25" thickBot="1" x14ac:dyDescent="0.3">
      <c r="A64" s="120" t="s">
        <v>248</v>
      </c>
      <c r="B64" s="121" t="s">
        <v>71</v>
      </c>
      <c r="C64" s="122" t="s">
        <v>17</v>
      </c>
      <c r="D64" s="122">
        <v>30</v>
      </c>
      <c r="E64" s="122">
        <v>28</v>
      </c>
      <c r="F64" s="122"/>
      <c r="G64" s="122">
        <v>2</v>
      </c>
      <c r="H64" s="119"/>
    </row>
    <row r="65" spans="1:8" ht="50.25" thickBot="1" x14ac:dyDescent="0.3">
      <c r="A65" s="120" t="s">
        <v>249</v>
      </c>
      <c r="B65" s="121" t="s">
        <v>73</v>
      </c>
      <c r="C65" s="122" t="s">
        <v>17</v>
      </c>
      <c r="D65" s="122">
        <v>30</v>
      </c>
      <c r="E65" s="122">
        <v>28</v>
      </c>
      <c r="F65" s="122"/>
      <c r="G65" s="122">
        <v>2</v>
      </c>
      <c r="H65" s="119"/>
    </row>
    <row r="66" spans="1:8" ht="66.75" thickBot="1" x14ac:dyDescent="0.3">
      <c r="A66" s="120" t="s">
        <v>74</v>
      </c>
      <c r="B66" s="121" t="s">
        <v>250</v>
      </c>
      <c r="C66" s="122" t="s">
        <v>20</v>
      </c>
      <c r="D66" s="122">
        <v>60</v>
      </c>
      <c r="E66" s="122"/>
      <c r="F66" s="122">
        <v>58</v>
      </c>
      <c r="G66" s="122">
        <v>2</v>
      </c>
      <c r="H66" s="119"/>
    </row>
    <row r="67" spans="1:8" ht="83.25" thickBot="1" x14ac:dyDescent="0.3">
      <c r="A67" s="120" t="s">
        <v>76</v>
      </c>
      <c r="B67" s="121" t="s">
        <v>251</v>
      </c>
      <c r="C67" s="122" t="s">
        <v>20</v>
      </c>
      <c r="D67" s="122">
        <v>60</v>
      </c>
      <c r="E67" s="122"/>
      <c r="F67" s="122">
        <v>58</v>
      </c>
      <c r="G67" s="122">
        <v>2</v>
      </c>
      <c r="H67" s="119"/>
    </row>
    <row r="68" spans="1:8" ht="33.75" thickBot="1" x14ac:dyDescent="0.3">
      <c r="A68" s="120" t="s">
        <v>78</v>
      </c>
      <c r="B68" s="121" t="s">
        <v>79</v>
      </c>
      <c r="C68" s="122" t="s">
        <v>20</v>
      </c>
      <c r="D68" s="122">
        <v>60</v>
      </c>
      <c r="E68" s="122"/>
      <c r="F68" s="122">
        <v>58</v>
      </c>
      <c r="G68" s="122">
        <v>2</v>
      </c>
      <c r="H68" s="119"/>
    </row>
    <row r="69" spans="1:8" ht="33.75" thickBot="1" x14ac:dyDescent="0.3">
      <c r="A69" s="120" t="s">
        <v>80</v>
      </c>
      <c r="B69" s="121" t="s">
        <v>81</v>
      </c>
      <c r="C69" s="122" t="s">
        <v>20</v>
      </c>
      <c r="D69" s="122">
        <v>60</v>
      </c>
      <c r="E69" s="122"/>
      <c r="F69" s="122">
        <v>58</v>
      </c>
      <c r="G69" s="122">
        <v>2</v>
      </c>
      <c r="H69" s="119"/>
    </row>
    <row r="70" spans="1:8" ht="33.75" thickBot="1" x14ac:dyDescent="0.3">
      <c r="A70" s="120" t="s">
        <v>82</v>
      </c>
      <c r="B70" s="121" t="s">
        <v>83</v>
      </c>
      <c r="C70" s="122" t="s">
        <v>20</v>
      </c>
      <c r="D70" s="122">
        <v>60</v>
      </c>
      <c r="E70" s="122"/>
      <c r="F70" s="122">
        <v>58</v>
      </c>
      <c r="G70" s="122">
        <v>2</v>
      </c>
      <c r="H70" s="119"/>
    </row>
    <row r="71" spans="1:8" ht="66.75" thickBot="1" x14ac:dyDescent="0.3">
      <c r="A71" s="120" t="s">
        <v>84</v>
      </c>
      <c r="B71" s="121" t="s">
        <v>252</v>
      </c>
      <c r="C71" s="122" t="s">
        <v>20</v>
      </c>
      <c r="D71" s="122">
        <v>60</v>
      </c>
      <c r="E71" s="122"/>
      <c r="F71" s="122">
        <v>58</v>
      </c>
      <c r="G71" s="122">
        <v>2</v>
      </c>
      <c r="H71" s="119"/>
    </row>
    <row r="72" spans="1:8" ht="33.75" thickBot="1" x14ac:dyDescent="0.3">
      <c r="A72" s="120" t="s">
        <v>86</v>
      </c>
      <c r="B72" s="121" t="s">
        <v>87</v>
      </c>
      <c r="C72" s="122" t="s">
        <v>88</v>
      </c>
      <c r="D72" s="122">
        <v>45</v>
      </c>
      <c r="E72" s="122"/>
      <c r="F72" s="122">
        <v>43</v>
      </c>
      <c r="G72" s="122">
        <v>2</v>
      </c>
      <c r="H72" s="119"/>
    </row>
    <row r="73" spans="1:8" ht="33.75" thickBot="1" x14ac:dyDescent="0.3">
      <c r="A73" s="120" t="s">
        <v>89</v>
      </c>
      <c r="B73" s="121" t="s">
        <v>90</v>
      </c>
      <c r="C73" s="122" t="s">
        <v>88</v>
      </c>
      <c r="D73" s="122">
        <v>45</v>
      </c>
      <c r="E73" s="122"/>
      <c r="F73" s="122">
        <v>43</v>
      </c>
      <c r="G73" s="122">
        <v>2</v>
      </c>
      <c r="H73" s="119"/>
    </row>
    <row r="74" spans="1:8" ht="50.25" thickBot="1" x14ac:dyDescent="0.3">
      <c r="A74" s="120" t="s">
        <v>91</v>
      </c>
      <c r="B74" s="121" t="s">
        <v>92</v>
      </c>
      <c r="C74" s="122" t="s">
        <v>93</v>
      </c>
      <c r="D74" s="122">
        <v>225</v>
      </c>
      <c r="E74" s="122"/>
      <c r="F74" s="122">
        <v>221</v>
      </c>
      <c r="G74" s="122">
        <v>4</v>
      </c>
      <c r="H74" s="119"/>
    </row>
    <row r="75" spans="1:8" ht="33.75" thickBot="1" x14ac:dyDescent="0.3">
      <c r="A75" s="120" t="s">
        <v>94</v>
      </c>
      <c r="B75" s="121" t="s">
        <v>95</v>
      </c>
      <c r="C75" s="122" t="s">
        <v>96</v>
      </c>
      <c r="D75" s="122">
        <v>270</v>
      </c>
      <c r="E75" s="122"/>
      <c r="F75" s="122">
        <v>266</v>
      </c>
      <c r="G75" s="122">
        <v>4</v>
      </c>
      <c r="H75" s="119"/>
    </row>
    <row r="76" spans="1:8" ht="33.75" thickBot="1" x14ac:dyDescent="0.3">
      <c r="A76" s="120" t="s">
        <v>253</v>
      </c>
      <c r="B76" s="121" t="s">
        <v>98</v>
      </c>
      <c r="C76" s="122" t="s">
        <v>93</v>
      </c>
      <c r="D76" s="122">
        <v>225</v>
      </c>
      <c r="E76" s="122"/>
      <c r="F76" s="122">
        <v>221</v>
      </c>
      <c r="G76" s="122">
        <v>4</v>
      </c>
      <c r="H76" s="119"/>
    </row>
    <row r="77" spans="1:8" ht="35.25" thickBot="1" x14ac:dyDescent="0.3">
      <c r="A77" s="126" t="s">
        <v>99</v>
      </c>
      <c r="B77" s="127" t="s">
        <v>100</v>
      </c>
      <c r="C77" s="128">
        <v>8</v>
      </c>
      <c r="D77" s="128">
        <v>180</v>
      </c>
      <c r="E77" s="128">
        <v>56</v>
      </c>
      <c r="F77" s="128">
        <v>116</v>
      </c>
      <c r="G77" s="128">
        <v>8</v>
      </c>
      <c r="H77" s="119"/>
    </row>
    <row r="78" spans="1:8" ht="33" customHeight="1" thickBot="1" x14ac:dyDescent="0.3">
      <c r="A78" s="129" t="s">
        <v>254</v>
      </c>
      <c r="B78" s="130"/>
      <c r="C78" s="131">
        <v>8</v>
      </c>
      <c r="D78" s="131">
        <v>180</v>
      </c>
      <c r="E78" s="131">
        <v>56</v>
      </c>
      <c r="F78" s="131">
        <v>116</v>
      </c>
      <c r="G78" s="131">
        <v>8</v>
      </c>
      <c r="H78" s="119"/>
    </row>
    <row r="79" spans="1:8" ht="33.75" thickBot="1" x14ac:dyDescent="0.3">
      <c r="A79" s="120" t="s">
        <v>102</v>
      </c>
      <c r="B79" s="121" t="s">
        <v>255</v>
      </c>
      <c r="C79" s="122" t="s">
        <v>20</v>
      </c>
      <c r="D79" s="122">
        <v>60</v>
      </c>
      <c r="E79" s="122"/>
      <c r="F79" s="122">
        <v>58</v>
      </c>
      <c r="G79" s="122">
        <v>2</v>
      </c>
      <c r="H79" s="119" t="s">
        <v>263</v>
      </c>
    </row>
    <row r="80" spans="1:8" ht="50.25" thickBot="1" x14ac:dyDescent="0.3">
      <c r="A80" s="120" t="s">
        <v>104</v>
      </c>
      <c r="B80" s="121" t="s">
        <v>256</v>
      </c>
      <c r="C80" s="122" t="s">
        <v>20</v>
      </c>
      <c r="D80" s="122">
        <v>60</v>
      </c>
      <c r="E80" s="122"/>
      <c r="F80" s="122">
        <v>58</v>
      </c>
      <c r="G80" s="122">
        <v>2</v>
      </c>
      <c r="H80" s="119" t="s">
        <v>263</v>
      </c>
    </row>
    <row r="81" spans="1:8" ht="33.75" thickBot="1" x14ac:dyDescent="0.3">
      <c r="A81" s="120" t="s">
        <v>106</v>
      </c>
      <c r="B81" s="121" t="s">
        <v>107</v>
      </c>
      <c r="C81" s="122" t="s">
        <v>17</v>
      </c>
      <c r="D81" s="122">
        <v>30</v>
      </c>
      <c r="E81" s="122">
        <v>28</v>
      </c>
      <c r="F81" s="122"/>
      <c r="G81" s="122">
        <v>2</v>
      </c>
      <c r="H81" s="119" t="s">
        <v>263</v>
      </c>
    </row>
    <row r="82" spans="1:8" ht="50.25" thickBot="1" x14ac:dyDescent="0.3">
      <c r="A82" s="120" t="s">
        <v>108</v>
      </c>
      <c r="B82" s="121" t="s">
        <v>109</v>
      </c>
      <c r="C82" s="122" t="s">
        <v>17</v>
      </c>
      <c r="D82" s="122">
        <v>30</v>
      </c>
      <c r="E82" s="122">
        <v>28</v>
      </c>
      <c r="F82" s="122"/>
      <c r="G82" s="122">
        <v>2</v>
      </c>
      <c r="H82" s="119" t="s">
        <v>263</v>
      </c>
    </row>
    <row r="83" spans="1:8" ht="50.25" thickBot="1" x14ac:dyDescent="0.3">
      <c r="A83" s="120" t="s">
        <v>110</v>
      </c>
      <c r="B83" s="121" t="s">
        <v>111</v>
      </c>
      <c r="C83" s="122" t="s">
        <v>17</v>
      </c>
      <c r="D83" s="122">
        <v>30</v>
      </c>
      <c r="E83" s="122">
        <v>28</v>
      </c>
      <c r="F83" s="122"/>
      <c r="G83" s="122">
        <v>2</v>
      </c>
      <c r="H83" s="119" t="s">
        <v>263</v>
      </c>
    </row>
    <row r="84" spans="1:8" ht="50.25" thickBot="1" x14ac:dyDescent="0.3">
      <c r="A84" s="120" t="s">
        <v>112</v>
      </c>
      <c r="B84" s="121" t="s">
        <v>113</v>
      </c>
      <c r="C84" s="122" t="s">
        <v>20</v>
      </c>
      <c r="D84" s="122">
        <v>60</v>
      </c>
      <c r="E84" s="122"/>
      <c r="F84" s="122">
        <v>58</v>
      </c>
      <c r="G84" s="122">
        <v>2</v>
      </c>
      <c r="H84" s="119" t="s">
        <v>263</v>
      </c>
    </row>
    <row r="85" spans="1:8" ht="33.75" thickBot="1" x14ac:dyDescent="0.3">
      <c r="A85" s="120" t="s">
        <v>114</v>
      </c>
      <c r="B85" s="121" t="s">
        <v>115</v>
      </c>
      <c r="C85" s="122" t="s">
        <v>17</v>
      </c>
      <c r="D85" s="122">
        <v>30</v>
      </c>
      <c r="E85" s="122">
        <v>28</v>
      </c>
      <c r="F85" s="122"/>
      <c r="G85" s="122">
        <v>2</v>
      </c>
      <c r="H85" s="119" t="s">
        <v>263</v>
      </c>
    </row>
    <row r="86" spans="1:8" ht="33.75" thickBot="1" x14ac:dyDescent="0.3">
      <c r="A86" s="120" t="s">
        <v>116</v>
      </c>
      <c r="B86" s="121" t="s">
        <v>117</v>
      </c>
      <c r="C86" s="122" t="s">
        <v>17</v>
      </c>
      <c r="D86" s="122">
        <v>30</v>
      </c>
      <c r="E86" s="122">
        <v>28</v>
      </c>
      <c r="F86" s="122"/>
      <c r="G86" s="122">
        <v>2</v>
      </c>
      <c r="H86" s="119" t="s">
        <v>263</v>
      </c>
    </row>
    <row r="87" spans="1:8" ht="52.5" thickBot="1" x14ac:dyDescent="0.3">
      <c r="A87" s="126" t="s">
        <v>257</v>
      </c>
      <c r="B87" s="127" t="s">
        <v>258</v>
      </c>
      <c r="C87" s="128">
        <v>5</v>
      </c>
      <c r="D87" s="125">
        <v>150</v>
      </c>
      <c r="E87" s="125"/>
      <c r="F87" s="125">
        <v>146</v>
      </c>
      <c r="G87" s="125">
        <v>4</v>
      </c>
      <c r="H87" s="119"/>
    </row>
    <row r="88" spans="1:8" ht="50.25" thickBot="1" x14ac:dyDescent="0.3">
      <c r="A88" s="120" t="s">
        <v>259</v>
      </c>
      <c r="B88" s="132" t="s">
        <v>260</v>
      </c>
      <c r="C88" s="122" t="s">
        <v>20</v>
      </c>
      <c r="D88" s="122">
        <v>60</v>
      </c>
      <c r="E88" s="122"/>
      <c r="F88" s="122">
        <v>58</v>
      </c>
      <c r="G88" s="122">
        <v>2</v>
      </c>
      <c r="H88" s="119" t="s">
        <v>264</v>
      </c>
    </row>
    <row r="89" spans="1:8" ht="66.75" thickBot="1" x14ac:dyDescent="0.3">
      <c r="A89" s="120" t="s">
        <v>261</v>
      </c>
      <c r="B89" s="132" t="s">
        <v>262</v>
      </c>
      <c r="C89" s="122" t="s">
        <v>142</v>
      </c>
      <c r="D89" s="122">
        <v>90</v>
      </c>
      <c r="E89" s="122"/>
      <c r="F89" s="122">
        <v>88</v>
      </c>
      <c r="G89" s="122">
        <v>2</v>
      </c>
      <c r="H89" s="119" t="s">
        <v>264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26" workbookViewId="0">
      <selection activeCell="L35" sqref="L35"/>
    </sheetView>
  </sheetViews>
  <sheetFormatPr defaultRowHeight="15" x14ac:dyDescent="0.25"/>
  <cols>
    <col min="1" max="1" width="12.5703125" customWidth="1"/>
    <col min="2" max="2" width="18.28515625" customWidth="1"/>
  </cols>
  <sheetData>
    <row r="1" spans="1:16" ht="17.25" thickBot="1" x14ac:dyDescent="0.3">
      <c r="A1" s="55" t="s">
        <v>198</v>
      </c>
      <c r="B1" s="95" t="s">
        <v>200</v>
      </c>
      <c r="C1" s="95" t="s">
        <v>2</v>
      </c>
      <c r="D1" s="67"/>
      <c r="E1" s="67"/>
      <c r="F1" s="93" t="s">
        <v>3</v>
      </c>
      <c r="G1" s="98"/>
      <c r="H1" s="98"/>
      <c r="I1" s="94"/>
    </row>
    <row r="2" spans="1:16" ht="17.25" thickBot="1" x14ac:dyDescent="0.3">
      <c r="A2" s="56" t="s">
        <v>199</v>
      </c>
      <c r="B2" s="96"/>
      <c r="C2" s="96"/>
      <c r="D2" s="59"/>
      <c r="E2" s="59"/>
      <c r="F2" s="59" t="s">
        <v>201</v>
      </c>
      <c r="G2" s="93" t="s">
        <v>5</v>
      </c>
      <c r="H2" s="98"/>
      <c r="I2" s="94"/>
    </row>
    <row r="3" spans="1:16" ht="131.25" customHeight="1" x14ac:dyDescent="0.25">
      <c r="A3" s="57"/>
      <c r="B3" s="96"/>
      <c r="C3" s="96"/>
      <c r="D3" s="59"/>
      <c r="E3" s="59"/>
      <c r="F3" s="59" t="s">
        <v>202</v>
      </c>
      <c r="G3" s="95" t="s">
        <v>6</v>
      </c>
      <c r="H3" s="95" t="s">
        <v>203</v>
      </c>
      <c r="I3" s="59" t="s">
        <v>204</v>
      </c>
    </row>
    <row r="4" spans="1:16" ht="17.25" thickBot="1" x14ac:dyDescent="0.3">
      <c r="A4" s="58"/>
      <c r="B4" s="97"/>
      <c r="C4" s="97"/>
      <c r="D4" s="5"/>
      <c r="E4" s="5"/>
      <c r="F4" s="60"/>
      <c r="G4" s="97"/>
      <c r="H4" s="97"/>
      <c r="I4" s="5" t="s">
        <v>205</v>
      </c>
    </row>
    <row r="5" spans="1:16" ht="50.25" thickBot="1" x14ac:dyDescent="0.3">
      <c r="A5" s="3" t="s">
        <v>10</v>
      </c>
      <c r="B5" s="4" t="s">
        <v>206</v>
      </c>
      <c r="C5" s="38">
        <v>11</v>
      </c>
      <c r="D5" s="38"/>
      <c r="E5" s="38"/>
      <c r="F5" s="38">
        <v>255</v>
      </c>
      <c r="G5" s="38">
        <v>76</v>
      </c>
      <c r="H5" s="38">
        <v>167</v>
      </c>
      <c r="I5" s="38">
        <v>12</v>
      </c>
      <c r="J5">
        <f>SUM(D6:D11)</f>
        <v>11</v>
      </c>
      <c r="K5">
        <f t="shared" ref="K5:P5" si="0">SUM(E6:E11)</f>
        <v>0</v>
      </c>
      <c r="L5">
        <f t="shared" si="0"/>
        <v>255</v>
      </c>
      <c r="M5">
        <f t="shared" si="0"/>
        <v>76</v>
      </c>
      <c r="N5">
        <f t="shared" si="0"/>
        <v>167</v>
      </c>
      <c r="O5">
        <f t="shared" si="0"/>
        <v>12</v>
      </c>
      <c r="P5">
        <f t="shared" si="0"/>
        <v>0</v>
      </c>
    </row>
    <row r="6" spans="1:16" ht="33.75" thickBot="1" x14ac:dyDescent="0.3">
      <c r="A6" s="24" t="s">
        <v>207</v>
      </c>
      <c r="B6" s="23" t="s">
        <v>13</v>
      </c>
      <c r="C6" s="19" t="s">
        <v>17</v>
      </c>
      <c r="D6" s="19">
        <v>2</v>
      </c>
      <c r="E6" s="19" t="s">
        <v>120</v>
      </c>
      <c r="F6" s="19">
        <v>30</v>
      </c>
      <c r="G6" s="19">
        <v>28</v>
      </c>
      <c r="H6" s="8"/>
      <c r="I6" s="19">
        <v>2</v>
      </c>
    </row>
    <row r="7" spans="1:16" ht="33.75" thickBot="1" x14ac:dyDescent="0.3">
      <c r="A7" s="24" t="s">
        <v>208</v>
      </c>
      <c r="B7" s="23" t="s">
        <v>16</v>
      </c>
      <c r="C7" s="19" t="s">
        <v>134</v>
      </c>
      <c r="D7" s="19">
        <v>1</v>
      </c>
      <c r="E7" s="19" t="s">
        <v>188</v>
      </c>
      <c r="F7" s="19">
        <v>15</v>
      </c>
      <c r="G7" s="19">
        <v>13</v>
      </c>
      <c r="H7" s="8"/>
      <c r="I7" s="19">
        <v>2</v>
      </c>
    </row>
    <row r="8" spans="1:16" ht="33.75" thickBot="1" x14ac:dyDescent="0.3">
      <c r="A8" s="24" t="s">
        <v>209</v>
      </c>
      <c r="B8" s="23" t="s">
        <v>19</v>
      </c>
      <c r="C8" s="19" t="s">
        <v>46</v>
      </c>
      <c r="D8" s="19">
        <v>1</v>
      </c>
      <c r="E8" s="19" t="s">
        <v>125</v>
      </c>
      <c r="F8" s="19">
        <v>30</v>
      </c>
      <c r="G8" s="8"/>
      <c r="H8" s="19">
        <v>28</v>
      </c>
      <c r="I8" s="19">
        <v>2</v>
      </c>
    </row>
    <row r="9" spans="1:16" ht="50.25" thickBot="1" x14ac:dyDescent="0.3">
      <c r="A9" s="24" t="s">
        <v>210</v>
      </c>
      <c r="B9" s="23" t="s">
        <v>137</v>
      </c>
      <c r="C9" s="19" t="s">
        <v>138</v>
      </c>
      <c r="D9" s="19">
        <v>2</v>
      </c>
      <c r="E9" s="19" t="s">
        <v>189</v>
      </c>
      <c r="F9" s="19">
        <v>45</v>
      </c>
      <c r="G9" s="19">
        <v>22</v>
      </c>
      <c r="H9" s="19">
        <v>21</v>
      </c>
      <c r="I9" s="19">
        <v>2</v>
      </c>
    </row>
    <row r="10" spans="1:16" ht="33.75" thickBot="1" x14ac:dyDescent="0.3">
      <c r="A10" s="24" t="s">
        <v>211</v>
      </c>
      <c r="B10" s="23" t="s">
        <v>25</v>
      </c>
      <c r="C10" s="19" t="s">
        <v>138</v>
      </c>
      <c r="D10" s="19">
        <v>2</v>
      </c>
      <c r="E10" s="19" t="s">
        <v>189</v>
      </c>
      <c r="F10" s="19">
        <v>45</v>
      </c>
      <c r="G10" s="19">
        <v>13</v>
      </c>
      <c r="H10" s="19">
        <v>30</v>
      </c>
      <c r="I10" s="19">
        <v>2</v>
      </c>
    </row>
    <row r="11" spans="1:16" ht="33.75" thickBot="1" x14ac:dyDescent="0.3">
      <c r="A11" s="24" t="s">
        <v>212</v>
      </c>
      <c r="B11" s="23" t="s">
        <v>141</v>
      </c>
      <c r="C11" s="19" t="s">
        <v>142</v>
      </c>
      <c r="D11" s="19">
        <v>3</v>
      </c>
      <c r="E11" s="19" t="s">
        <v>190</v>
      </c>
      <c r="F11" s="19">
        <v>90</v>
      </c>
      <c r="G11" s="8"/>
      <c r="H11" s="19">
        <v>88</v>
      </c>
      <c r="I11" s="19">
        <v>2</v>
      </c>
    </row>
    <row r="12" spans="1:16" ht="50.25" thickBot="1" x14ac:dyDescent="0.3">
      <c r="A12" s="3" t="s">
        <v>31</v>
      </c>
      <c r="B12" s="4" t="s">
        <v>32</v>
      </c>
      <c r="C12" s="38">
        <v>49</v>
      </c>
      <c r="D12" s="38">
        <v>49</v>
      </c>
      <c r="E12" s="38"/>
      <c r="F12" s="38">
        <v>1335</v>
      </c>
      <c r="G12" s="38">
        <v>285</v>
      </c>
      <c r="H12" s="38">
        <v>953</v>
      </c>
      <c r="I12" s="38">
        <v>37</v>
      </c>
    </row>
    <row r="13" spans="1:16" ht="19.5" thickBot="1" x14ac:dyDescent="0.3">
      <c r="A13" s="62" t="s">
        <v>33</v>
      </c>
      <c r="B13" s="63" t="s">
        <v>213</v>
      </c>
      <c r="C13" s="38">
        <v>12</v>
      </c>
      <c r="D13" s="38">
        <v>12</v>
      </c>
      <c r="E13" s="38"/>
      <c r="F13" s="38">
        <v>210</v>
      </c>
      <c r="G13" s="38">
        <v>141</v>
      </c>
      <c r="H13" s="38">
        <v>56</v>
      </c>
      <c r="I13" s="38">
        <v>13</v>
      </c>
      <c r="J13">
        <f>SUM(D14:D18)</f>
        <v>12</v>
      </c>
      <c r="K13">
        <f t="shared" ref="K13:P13" si="1">SUM(E14:E18)</f>
        <v>0</v>
      </c>
      <c r="L13">
        <f t="shared" si="1"/>
        <v>210</v>
      </c>
      <c r="M13">
        <f t="shared" si="1"/>
        <v>141</v>
      </c>
      <c r="N13">
        <f t="shared" si="1"/>
        <v>56</v>
      </c>
      <c r="O13">
        <f t="shared" si="1"/>
        <v>13</v>
      </c>
      <c r="P13">
        <f t="shared" si="1"/>
        <v>0</v>
      </c>
    </row>
    <row r="14" spans="1:16" ht="33.75" thickBot="1" x14ac:dyDescent="0.3">
      <c r="A14" s="24" t="s">
        <v>214</v>
      </c>
      <c r="B14" s="23" t="s">
        <v>36</v>
      </c>
      <c r="C14" s="19" t="s">
        <v>37</v>
      </c>
      <c r="D14" s="19">
        <v>4</v>
      </c>
      <c r="E14" s="19" t="s">
        <v>124</v>
      </c>
      <c r="F14" s="19">
        <v>60</v>
      </c>
      <c r="G14" s="19">
        <v>55</v>
      </c>
      <c r="H14" s="8"/>
      <c r="I14" s="19">
        <v>5</v>
      </c>
    </row>
    <row r="15" spans="1:16" ht="33.75" thickBot="1" x14ac:dyDescent="0.3">
      <c r="A15" s="24" t="s">
        <v>215</v>
      </c>
      <c r="B15" s="23" t="s">
        <v>145</v>
      </c>
      <c r="C15" s="19" t="s">
        <v>61</v>
      </c>
      <c r="D15" s="19">
        <v>3</v>
      </c>
      <c r="E15" s="19" t="s">
        <v>126</v>
      </c>
      <c r="F15" s="19">
        <v>45</v>
      </c>
      <c r="G15" s="19">
        <v>43</v>
      </c>
      <c r="H15" s="8"/>
      <c r="I15" s="19">
        <v>2</v>
      </c>
    </row>
    <row r="16" spans="1:16" ht="33.75" thickBot="1" x14ac:dyDescent="0.3">
      <c r="A16" s="24" t="s">
        <v>216</v>
      </c>
      <c r="B16" s="23" t="s">
        <v>147</v>
      </c>
      <c r="C16" s="19" t="s">
        <v>61</v>
      </c>
      <c r="D16" s="19">
        <v>3</v>
      </c>
      <c r="E16" s="19" t="s">
        <v>126</v>
      </c>
      <c r="F16" s="19">
        <v>45</v>
      </c>
      <c r="G16" s="19">
        <v>43</v>
      </c>
      <c r="H16" s="16"/>
      <c r="I16" s="19">
        <v>2</v>
      </c>
    </row>
    <row r="17" spans="1:16" ht="33.75" thickBot="1" x14ac:dyDescent="0.3">
      <c r="A17" s="24" t="s">
        <v>217</v>
      </c>
      <c r="B17" s="23" t="s">
        <v>149</v>
      </c>
      <c r="C17" s="19" t="s">
        <v>46</v>
      </c>
      <c r="D17" s="19">
        <v>1</v>
      </c>
      <c r="E17" s="19" t="s">
        <v>125</v>
      </c>
      <c r="F17" s="19">
        <v>30</v>
      </c>
      <c r="G17" s="8"/>
      <c r="H17" s="19">
        <v>28</v>
      </c>
      <c r="I17" s="19">
        <v>2</v>
      </c>
    </row>
    <row r="18" spans="1:16" ht="33.75" thickBot="1" x14ac:dyDescent="0.3">
      <c r="A18" s="64" t="s">
        <v>218</v>
      </c>
      <c r="B18" s="23" t="s">
        <v>151</v>
      </c>
      <c r="C18" s="19" t="s">
        <v>46</v>
      </c>
      <c r="D18" s="19">
        <v>1</v>
      </c>
      <c r="E18" s="19" t="s">
        <v>125</v>
      </c>
      <c r="F18" s="19">
        <v>30</v>
      </c>
      <c r="G18" s="16"/>
      <c r="H18" s="19">
        <v>28</v>
      </c>
      <c r="I18" s="19">
        <v>2</v>
      </c>
    </row>
    <row r="19" spans="1:16" ht="52.5" thickBot="1" x14ac:dyDescent="0.3">
      <c r="A19" s="62" t="s">
        <v>49</v>
      </c>
      <c r="B19" s="63" t="s">
        <v>219</v>
      </c>
      <c r="C19" s="38">
        <v>33</v>
      </c>
      <c r="D19" s="38">
        <v>33</v>
      </c>
      <c r="E19" s="38"/>
      <c r="F19" s="38">
        <v>1005</v>
      </c>
      <c r="G19" s="38">
        <v>144</v>
      </c>
      <c r="H19" s="38">
        <v>781</v>
      </c>
      <c r="I19" s="38">
        <v>20</v>
      </c>
      <c r="J19">
        <f>SUM(D20:D31)</f>
        <v>33</v>
      </c>
      <c r="K19">
        <f t="shared" ref="K19:P19" si="2">SUM(E20:E31)</f>
        <v>0</v>
      </c>
      <c r="L19">
        <f t="shared" si="2"/>
        <v>1005</v>
      </c>
      <c r="M19">
        <f t="shared" si="2"/>
        <v>144</v>
      </c>
      <c r="N19">
        <f t="shared" si="2"/>
        <v>833</v>
      </c>
      <c r="O19">
        <f t="shared" si="2"/>
        <v>28</v>
      </c>
      <c r="P19">
        <f t="shared" si="2"/>
        <v>0</v>
      </c>
    </row>
    <row r="20" spans="1:16" ht="33.75" thickBot="1" x14ac:dyDescent="0.3">
      <c r="A20" s="24" t="s">
        <v>220</v>
      </c>
      <c r="B20" s="23" t="s">
        <v>52</v>
      </c>
      <c r="C20" s="19" t="s">
        <v>37</v>
      </c>
      <c r="D20" s="19">
        <v>4</v>
      </c>
      <c r="E20" s="19" t="s">
        <v>124</v>
      </c>
      <c r="F20" s="19">
        <v>60</v>
      </c>
      <c r="G20" s="19">
        <v>58</v>
      </c>
      <c r="H20" s="8"/>
      <c r="I20" s="19">
        <v>2</v>
      </c>
    </row>
    <row r="21" spans="1:16" ht="33.75" thickBot="1" x14ac:dyDescent="0.3">
      <c r="A21" s="24" t="s">
        <v>221</v>
      </c>
      <c r="B21" s="23" t="s">
        <v>54</v>
      </c>
      <c r="C21" s="19" t="s">
        <v>61</v>
      </c>
      <c r="D21" s="19">
        <v>3</v>
      </c>
      <c r="E21" s="19" t="s">
        <v>126</v>
      </c>
      <c r="F21" s="19">
        <v>45</v>
      </c>
      <c r="G21" s="19">
        <v>43</v>
      </c>
      <c r="H21" s="8"/>
      <c r="I21" s="19">
        <v>2</v>
      </c>
    </row>
    <row r="22" spans="1:16" ht="33.75" thickBot="1" x14ac:dyDescent="0.3">
      <c r="A22" s="24" t="s">
        <v>222</v>
      </c>
      <c r="B22" s="23" t="s">
        <v>155</v>
      </c>
      <c r="C22" s="19" t="s">
        <v>61</v>
      </c>
      <c r="D22" s="19">
        <v>3</v>
      </c>
      <c r="E22" s="19" t="s">
        <v>126</v>
      </c>
      <c r="F22" s="19">
        <v>45</v>
      </c>
      <c r="G22" s="19">
        <v>43</v>
      </c>
      <c r="H22" s="8"/>
      <c r="I22" s="19">
        <v>2</v>
      </c>
    </row>
    <row r="23" spans="1:16" ht="33.75" thickBot="1" x14ac:dyDescent="0.3">
      <c r="A23" s="24" t="s">
        <v>223</v>
      </c>
      <c r="B23" s="23" t="s">
        <v>63</v>
      </c>
      <c r="C23" s="19" t="s">
        <v>20</v>
      </c>
      <c r="D23" s="19">
        <v>2</v>
      </c>
      <c r="E23" s="19" t="s">
        <v>121</v>
      </c>
      <c r="F23" s="19">
        <v>60</v>
      </c>
      <c r="G23" s="8"/>
      <c r="H23" s="19">
        <v>58</v>
      </c>
      <c r="I23" s="19">
        <v>2</v>
      </c>
    </row>
    <row r="24" spans="1:16" ht="38.25" thickBot="1" x14ac:dyDescent="0.3">
      <c r="A24" s="24" t="s">
        <v>224</v>
      </c>
      <c r="B24" s="7" t="s">
        <v>225</v>
      </c>
      <c r="C24" s="61" t="s">
        <v>20</v>
      </c>
      <c r="D24" s="61">
        <v>2</v>
      </c>
      <c r="E24" s="61" t="s">
        <v>121</v>
      </c>
      <c r="F24" s="61">
        <v>60</v>
      </c>
      <c r="G24" s="8"/>
      <c r="H24" s="61">
        <v>58</v>
      </c>
      <c r="I24" s="61">
        <v>2</v>
      </c>
    </row>
    <row r="25" spans="1:16" ht="33.75" thickBot="1" x14ac:dyDescent="0.3">
      <c r="A25" s="24" t="s">
        <v>226</v>
      </c>
      <c r="B25" s="23" t="s">
        <v>159</v>
      </c>
      <c r="C25" s="19" t="s">
        <v>20</v>
      </c>
      <c r="D25" s="19">
        <v>2</v>
      </c>
      <c r="E25" s="19" t="s">
        <v>121</v>
      </c>
      <c r="F25" s="19">
        <v>60</v>
      </c>
      <c r="G25" s="8"/>
      <c r="H25" s="19">
        <v>58</v>
      </c>
      <c r="I25" s="19">
        <v>2</v>
      </c>
    </row>
    <row r="26" spans="1:16" ht="50.25" thickBot="1" x14ac:dyDescent="0.3">
      <c r="A26" s="24" t="s">
        <v>227</v>
      </c>
      <c r="B26" s="23" t="s">
        <v>161</v>
      </c>
      <c r="C26" s="19" t="s">
        <v>20</v>
      </c>
      <c r="D26" s="19">
        <v>2</v>
      </c>
      <c r="E26" s="19" t="s">
        <v>121</v>
      </c>
      <c r="F26" s="19">
        <v>60</v>
      </c>
      <c r="G26" s="8"/>
      <c r="H26" s="19">
        <v>58</v>
      </c>
      <c r="I26" s="19">
        <v>2</v>
      </c>
    </row>
    <row r="27" spans="1:16" ht="66.75" thickBot="1" x14ac:dyDescent="0.3">
      <c r="A27" s="24" t="s">
        <v>228</v>
      </c>
      <c r="B27" s="23" t="s">
        <v>163</v>
      </c>
      <c r="C27" s="19" t="s">
        <v>20</v>
      </c>
      <c r="D27" s="19">
        <v>2</v>
      </c>
      <c r="E27" s="19" t="s">
        <v>121</v>
      </c>
      <c r="F27" s="19">
        <v>60</v>
      </c>
      <c r="G27" s="8"/>
      <c r="H27" s="19">
        <v>58</v>
      </c>
      <c r="I27" s="19">
        <v>2</v>
      </c>
    </row>
    <row r="28" spans="1:16" ht="33.75" thickBot="1" x14ac:dyDescent="0.3">
      <c r="A28" s="24" t="s">
        <v>229</v>
      </c>
      <c r="B28" s="23" t="s">
        <v>165</v>
      </c>
      <c r="C28" s="19" t="s">
        <v>88</v>
      </c>
      <c r="D28" s="19">
        <v>1</v>
      </c>
      <c r="E28" s="19" t="s">
        <v>127</v>
      </c>
      <c r="F28" s="19">
        <v>45</v>
      </c>
      <c r="G28" s="8"/>
      <c r="H28" s="19">
        <v>43</v>
      </c>
      <c r="I28" s="19">
        <v>2</v>
      </c>
    </row>
    <row r="29" spans="1:16" ht="38.25" thickBot="1" x14ac:dyDescent="0.3">
      <c r="A29" s="24" t="s">
        <v>230</v>
      </c>
      <c r="B29" s="23" t="s">
        <v>83</v>
      </c>
      <c r="C29" s="61" t="s">
        <v>20</v>
      </c>
      <c r="D29" s="61">
        <v>2</v>
      </c>
      <c r="E29" s="61" t="s">
        <v>121</v>
      </c>
      <c r="F29" s="61">
        <v>60</v>
      </c>
      <c r="G29" s="8"/>
      <c r="H29" s="61">
        <v>58</v>
      </c>
      <c r="I29" s="61">
        <v>2</v>
      </c>
    </row>
    <row r="30" spans="1:16" ht="33.75" thickBot="1" x14ac:dyDescent="0.3">
      <c r="A30" s="24" t="s">
        <v>231</v>
      </c>
      <c r="B30" s="23" t="s">
        <v>193</v>
      </c>
      <c r="C30" s="19" t="s">
        <v>194</v>
      </c>
      <c r="D30" s="19">
        <v>4</v>
      </c>
      <c r="E30" s="19" t="s">
        <v>197</v>
      </c>
      <c r="F30" s="8">
        <v>180</v>
      </c>
      <c r="G30" s="8"/>
      <c r="H30" s="8">
        <v>176</v>
      </c>
      <c r="I30" s="8">
        <v>4</v>
      </c>
    </row>
    <row r="31" spans="1:16" ht="33.75" thickBot="1" x14ac:dyDescent="0.3">
      <c r="A31" s="24" t="s">
        <v>232</v>
      </c>
      <c r="B31" s="23" t="s">
        <v>95</v>
      </c>
      <c r="C31" s="19" t="s">
        <v>96</v>
      </c>
      <c r="D31" s="19">
        <v>6</v>
      </c>
      <c r="E31" s="19" t="s">
        <v>129</v>
      </c>
      <c r="F31" s="19">
        <v>270</v>
      </c>
      <c r="G31" s="8"/>
      <c r="H31" s="19">
        <v>266</v>
      </c>
      <c r="I31" s="8">
        <v>4</v>
      </c>
    </row>
    <row r="32" spans="1:16" ht="69.75" thickBot="1" x14ac:dyDescent="0.3">
      <c r="A32" s="62" t="s">
        <v>99</v>
      </c>
      <c r="B32" s="63" t="s">
        <v>233</v>
      </c>
      <c r="C32" s="5">
        <v>4</v>
      </c>
      <c r="D32" s="5">
        <v>4</v>
      </c>
      <c r="E32" s="5"/>
      <c r="F32" s="5">
        <v>120</v>
      </c>
      <c r="G32" s="5">
        <v>0</v>
      </c>
      <c r="H32" s="5">
        <v>120</v>
      </c>
      <c r="I32" s="5">
        <v>4</v>
      </c>
      <c r="J32" s="5">
        <v>4</v>
      </c>
      <c r="K32" s="5"/>
      <c r="L32" s="5">
        <v>120</v>
      </c>
      <c r="M32" s="5">
        <v>0</v>
      </c>
      <c r="N32" s="5">
        <v>116</v>
      </c>
      <c r="O32" s="5">
        <v>4</v>
      </c>
    </row>
    <row r="33" spans="1:9" ht="33.75" thickBot="1" x14ac:dyDescent="0.3">
      <c r="A33" s="24" t="s">
        <v>234</v>
      </c>
      <c r="B33" s="23" t="s">
        <v>170</v>
      </c>
      <c r="C33" s="19" t="s">
        <v>20</v>
      </c>
      <c r="D33" s="19">
        <v>2</v>
      </c>
      <c r="E33" s="19" t="s">
        <v>121</v>
      </c>
      <c r="F33" s="19">
        <v>60</v>
      </c>
      <c r="G33" s="8"/>
      <c r="H33" s="19">
        <v>58</v>
      </c>
      <c r="I33" s="19">
        <v>2</v>
      </c>
    </row>
    <row r="34" spans="1:9" ht="33.75" thickBot="1" x14ac:dyDescent="0.3">
      <c r="A34" s="24" t="s">
        <v>235</v>
      </c>
      <c r="B34" s="23" t="s">
        <v>103</v>
      </c>
      <c r="C34" s="19" t="s">
        <v>20</v>
      </c>
      <c r="D34" s="19">
        <v>2</v>
      </c>
      <c r="E34" s="19" t="s">
        <v>121</v>
      </c>
      <c r="F34" s="19">
        <v>60</v>
      </c>
      <c r="G34" s="8"/>
      <c r="H34" s="19">
        <v>58</v>
      </c>
      <c r="I34" s="19">
        <v>2</v>
      </c>
    </row>
    <row r="35" spans="1:9" ht="33.75" thickBot="1" x14ac:dyDescent="0.3">
      <c r="A35" s="24" t="s">
        <v>236</v>
      </c>
      <c r="B35" s="23" t="s">
        <v>173</v>
      </c>
      <c r="C35" s="19" t="s">
        <v>20</v>
      </c>
      <c r="D35" s="19">
        <v>2</v>
      </c>
      <c r="E35" s="19" t="s">
        <v>121</v>
      </c>
      <c r="F35" s="19">
        <v>60</v>
      </c>
      <c r="G35" s="8"/>
      <c r="H35" s="19">
        <v>58</v>
      </c>
      <c r="I35" s="19">
        <v>2</v>
      </c>
    </row>
    <row r="36" spans="1:9" ht="33.75" thickBot="1" x14ac:dyDescent="0.3">
      <c r="A36" s="24" t="s">
        <v>237</v>
      </c>
      <c r="B36" s="23" t="s">
        <v>175</v>
      </c>
      <c r="C36" s="19" t="s">
        <v>20</v>
      </c>
      <c r="D36" s="19">
        <v>2</v>
      </c>
      <c r="E36" s="19" t="s">
        <v>121</v>
      </c>
      <c r="F36" s="19">
        <v>60</v>
      </c>
      <c r="G36" s="8"/>
      <c r="H36" s="19">
        <v>58</v>
      </c>
      <c r="I36" s="19">
        <v>2</v>
      </c>
    </row>
    <row r="37" spans="1:9" ht="33.75" thickBot="1" x14ac:dyDescent="0.3">
      <c r="A37" s="24" t="s">
        <v>238</v>
      </c>
      <c r="B37" s="23" t="s">
        <v>239</v>
      </c>
      <c r="C37" s="19" t="s">
        <v>20</v>
      </c>
      <c r="D37" s="19">
        <v>2</v>
      </c>
      <c r="E37" s="19" t="s">
        <v>121</v>
      </c>
      <c r="F37" s="19">
        <v>60</v>
      </c>
      <c r="G37" s="8"/>
      <c r="H37" s="19">
        <v>58</v>
      </c>
      <c r="I37" s="19">
        <v>2</v>
      </c>
    </row>
    <row r="38" spans="1:9" ht="19.5" thickBot="1" x14ac:dyDescent="0.3">
      <c r="A38" s="93" t="s">
        <v>118</v>
      </c>
      <c r="B38" s="94"/>
      <c r="C38" s="65">
        <v>60</v>
      </c>
      <c r="D38" s="65"/>
      <c r="E38" s="65"/>
      <c r="F38" s="65">
        <v>1590</v>
      </c>
      <c r="G38" s="65">
        <v>361</v>
      </c>
      <c r="H38" s="65">
        <v>1120</v>
      </c>
      <c r="I38" s="65">
        <v>49</v>
      </c>
    </row>
  </sheetData>
  <mergeCells count="7">
    <mergeCell ref="A38:B38"/>
    <mergeCell ref="B1:B4"/>
    <mergeCell ref="C1:C4"/>
    <mergeCell ref="F1:I1"/>
    <mergeCell ref="G2:I2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7" workbookViewId="0">
      <selection activeCell="K35" sqref="K35"/>
    </sheetView>
  </sheetViews>
  <sheetFormatPr defaultRowHeight="15" x14ac:dyDescent="0.25"/>
  <cols>
    <col min="1" max="1" width="17.42578125" customWidth="1"/>
    <col min="2" max="2" width="16.140625" customWidth="1"/>
  </cols>
  <sheetData>
    <row r="1" spans="1:15" ht="17.25" thickBot="1" x14ac:dyDescent="0.3">
      <c r="A1" s="68" t="s">
        <v>198</v>
      </c>
      <c r="B1" s="95" t="s">
        <v>200</v>
      </c>
      <c r="C1" s="95" t="s">
        <v>2</v>
      </c>
      <c r="D1" s="67"/>
      <c r="E1" s="67"/>
      <c r="F1" s="93" t="s">
        <v>3</v>
      </c>
      <c r="G1" s="98"/>
      <c r="H1" s="98"/>
      <c r="I1" s="94"/>
    </row>
    <row r="2" spans="1:15" ht="17.25" thickBot="1" x14ac:dyDescent="0.3">
      <c r="A2" s="69" t="s">
        <v>199</v>
      </c>
      <c r="B2" s="96"/>
      <c r="C2" s="96"/>
      <c r="D2" s="59"/>
      <c r="E2" s="59"/>
      <c r="F2" s="59" t="s">
        <v>201</v>
      </c>
      <c r="G2" s="93" t="s">
        <v>5</v>
      </c>
      <c r="H2" s="98"/>
      <c r="I2" s="94"/>
    </row>
    <row r="3" spans="1:15" ht="131.25" customHeight="1" x14ac:dyDescent="0.25">
      <c r="A3" s="57"/>
      <c r="B3" s="96"/>
      <c r="C3" s="96"/>
      <c r="D3" s="59"/>
      <c r="E3" s="59"/>
      <c r="F3" s="59" t="s">
        <v>202</v>
      </c>
      <c r="G3" s="95" t="s">
        <v>6</v>
      </c>
      <c r="H3" s="95" t="s">
        <v>203</v>
      </c>
      <c r="I3" s="59" t="s">
        <v>204</v>
      </c>
    </row>
    <row r="4" spans="1:15" ht="17.25" thickBot="1" x14ac:dyDescent="0.3">
      <c r="A4" s="58"/>
      <c r="B4" s="97"/>
      <c r="C4" s="97"/>
      <c r="D4" s="5"/>
      <c r="E4" s="5"/>
      <c r="F4" s="60"/>
      <c r="G4" s="97"/>
      <c r="H4" s="97"/>
      <c r="I4" s="5" t="s">
        <v>205</v>
      </c>
    </row>
    <row r="5" spans="1:15" ht="50.25" thickBot="1" x14ac:dyDescent="0.3">
      <c r="A5" s="70" t="s">
        <v>10</v>
      </c>
      <c r="B5" s="4" t="s">
        <v>206</v>
      </c>
      <c r="C5" s="38">
        <v>11</v>
      </c>
      <c r="D5" s="38">
        <v>11</v>
      </c>
      <c r="E5" s="38"/>
      <c r="F5" s="38">
        <v>255</v>
      </c>
      <c r="G5" s="38">
        <v>76</v>
      </c>
      <c r="H5" s="38">
        <v>167</v>
      </c>
      <c r="I5" s="38">
        <v>12</v>
      </c>
      <c r="J5">
        <f>SUM(D6:D11)</f>
        <v>11</v>
      </c>
      <c r="K5">
        <f t="shared" ref="K5:O5" si="0">SUM(E6:E11)</f>
        <v>0</v>
      </c>
      <c r="L5">
        <f t="shared" si="0"/>
        <v>255</v>
      </c>
      <c r="M5">
        <f t="shared" si="0"/>
        <v>76</v>
      </c>
      <c r="N5">
        <f t="shared" si="0"/>
        <v>167</v>
      </c>
      <c r="O5">
        <f t="shared" si="0"/>
        <v>12</v>
      </c>
    </row>
    <row r="6" spans="1:15" ht="33.75" thickBot="1" x14ac:dyDescent="0.3">
      <c r="A6" s="24" t="s">
        <v>207</v>
      </c>
      <c r="B6" s="23" t="s">
        <v>13</v>
      </c>
      <c r="C6" s="19" t="s">
        <v>17</v>
      </c>
      <c r="D6" s="19">
        <v>2</v>
      </c>
      <c r="E6" s="19" t="s">
        <v>120</v>
      </c>
      <c r="F6" s="19">
        <v>30</v>
      </c>
      <c r="G6" s="19">
        <v>28</v>
      </c>
      <c r="H6" s="8"/>
      <c r="I6" s="19">
        <v>2</v>
      </c>
    </row>
    <row r="7" spans="1:15" ht="33.75" thickBot="1" x14ac:dyDescent="0.3">
      <c r="A7" s="24" t="s">
        <v>208</v>
      </c>
      <c r="B7" s="23" t="s">
        <v>16</v>
      </c>
      <c r="C7" s="19" t="s">
        <v>134</v>
      </c>
      <c r="D7" s="19">
        <v>1</v>
      </c>
      <c r="E7" s="19" t="s">
        <v>188</v>
      </c>
      <c r="F7" s="19">
        <v>15</v>
      </c>
      <c r="G7" s="19">
        <v>13</v>
      </c>
      <c r="H7" s="8"/>
      <c r="I7" s="19">
        <v>2</v>
      </c>
    </row>
    <row r="8" spans="1:15" ht="33.75" thickBot="1" x14ac:dyDescent="0.3">
      <c r="A8" s="24" t="s">
        <v>209</v>
      </c>
      <c r="B8" s="23" t="s">
        <v>19</v>
      </c>
      <c r="C8" s="19" t="s">
        <v>46</v>
      </c>
      <c r="D8" s="19">
        <v>1</v>
      </c>
      <c r="E8" s="19" t="s">
        <v>125</v>
      </c>
      <c r="F8" s="19">
        <v>30</v>
      </c>
      <c r="G8" s="8"/>
      <c r="H8" s="19">
        <v>28</v>
      </c>
      <c r="I8" s="19">
        <v>2</v>
      </c>
    </row>
    <row r="9" spans="1:15" ht="50.25" thickBot="1" x14ac:dyDescent="0.3">
      <c r="A9" s="24" t="s">
        <v>210</v>
      </c>
      <c r="B9" s="23" t="s">
        <v>137</v>
      </c>
      <c r="C9" s="19" t="s">
        <v>138</v>
      </c>
      <c r="D9" s="19">
        <v>2</v>
      </c>
      <c r="E9" s="19" t="s">
        <v>189</v>
      </c>
      <c r="F9" s="19">
        <v>45</v>
      </c>
      <c r="G9" s="19">
        <v>22</v>
      </c>
      <c r="H9" s="19">
        <v>21</v>
      </c>
      <c r="I9" s="19">
        <v>2</v>
      </c>
    </row>
    <row r="10" spans="1:15" ht="33.75" thickBot="1" x14ac:dyDescent="0.3">
      <c r="A10" s="24" t="s">
        <v>211</v>
      </c>
      <c r="B10" s="23" t="s">
        <v>25</v>
      </c>
      <c r="C10" s="19" t="s">
        <v>138</v>
      </c>
      <c r="D10" s="19">
        <v>2</v>
      </c>
      <c r="E10" s="19" t="s">
        <v>189</v>
      </c>
      <c r="F10" s="19">
        <v>45</v>
      </c>
      <c r="G10" s="19">
        <v>13</v>
      </c>
      <c r="H10" s="19">
        <v>30</v>
      </c>
      <c r="I10" s="19">
        <v>2</v>
      </c>
    </row>
    <row r="11" spans="1:15" ht="33.75" thickBot="1" x14ac:dyDescent="0.3">
      <c r="A11" s="24" t="s">
        <v>212</v>
      </c>
      <c r="B11" s="23" t="s">
        <v>141</v>
      </c>
      <c r="C11" s="19" t="s">
        <v>142</v>
      </c>
      <c r="D11" s="19">
        <v>3</v>
      </c>
      <c r="E11" s="19" t="s">
        <v>190</v>
      </c>
      <c r="F11" s="19">
        <v>90</v>
      </c>
      <c r="G11" s="8"/>
      <c r="H11" s="19">
        <v>88</v>
      </c>
      <c r="I11" s="19">
        <v>2</v>
      </c>
    </row>
    <row r="12" spans="1:15" ht="50.25" thickBot="1" x14ac:dyDescent="0.3">
      <c r="A12" s="70" t="s">
        <v>31</v>
      </c>
      <c r="B12" s="4" t="s">
        <v>32</v>
      </c>
      <c r="C12" s="61">
        <v>53</v>
      </c>
      <c r="D12" s="61">
        <v>53</v>
      </c>
      <c r="E12" s="61"/>
      <c r="F12" s="61">
        <v>1425</v>
      </c>
      <c r="G12" s="61">
        <v>311</v>
      </c>
      <c r="H12" s="61">
        <v>1069</v>
      </c>
      <c r="I12" s="61">
        <v>45</v>
      </c>
      <c r="J12">
        <f>J13+J19+J32</f>
        <v>49</v>
      </c>
      <c r="K12">
        <f t="shared" ref="K12:O12" si="1">K13+K19+K32</f>
        <v>0</v>
      </c>
      <c r="L12">
        <f t="shared" si="1"/>
        <v>1335</v>
      </c>
      <c r="M12">
        <f t="shared" si="1"/>
        <v>285</v>
      </c>
      <c r="N12">
        <f t="shared" si="1"/>
        <v>1005</v>
      </c>
      <c r="O12">
        <f t="shared" si="1"/>
        <v>45</v>
      </c>
    </row>
    <row r="13" spans="1:15" ht="35.25" thickBot="1" x14ac:dyDescent="0.3">
      <c r="A13" s="62" t="s">
        <v>33</v>
      </c>
      <c r="B13" s="63" t="s">
        <v>213</v>
      </c>
      <c r="C13" s="61">
        <v>12</v>
      </c>
      <c r="D13" s="61">
        <v>12</v>
      </c>
      <c r="E13" s="61"/>
      <c r="F13" s="61">
        <v>210</v>
      </c>
      <c r="G13" s="61">
        <v>141</v>
      </c>
      <c r="H13" s="61">
        <v>56</v>
      </c>
      <c r="I13" s="61">
        <v>13</v>
      </c>
      <c r="J13">
        <f>SUM(D14:D18)</f>
        <v>12</v>
      </c>
      <c r="K13">
        <f t="shared" ref="K13:O13" si="2">SUM(E14:E18)</f>
        <v>0</v>
      </c>
      <c r="L13">
        <f t="shared" si="2"/>
        <v>210</v>
      </c>
      <c r="M13">
        <f t="shared" si="2"/>
        <v>141</v>
      </c>
      <c r="N13">
        <f t="shared" si="2"/>
        <v>56</v>
      </c>
      <c r="O13">
        <f t="shared" si="2"/>
        <v>13</v>
      </c>
    </row>
    <row r="14" spans="1:15" ht="33.75" thickBot="1" x14ac:dyDescent="0.3">
      <c r="A14" s="24" t="s">
        <v>214</v>
      </c>
      <c r="B14" s="23" t="s">
        <v>36</v>
      </c>
      <c r="C14" s="19" t="s">
        <v>37</v>
      </c>
      <c r="D14" s="19">
        <v>4</v>
      </c>
      <c r="E14" s="19" t="s">
        <v>124</v>
      </c>
      <c r="F14" s="19">
        <v>60</v>
      </c>
      <c r="G14" s="19">
        <v>55</v>
      </c>
      <c r="H14" s="8"/>
      <c r="I14" s="19">
        <v>5</v>
      </c>
    </row>
    <row r="15" spans="1:15" ht="33.75" thickBot="1" x14ac:dyDescent="0.3">
      <c r="A15" s="24" t="s">
        <v>215</v>
      </c>
      <c r="B15" s="23" t="s">
        <v>145</v>
      </c>
      <c r="C15" s="19" t="s">
        <v>61</v>
      </c>
      <c r="D15" s="19">
        <v>3</v>
      </c>
      <c r="E15" s="19" t="s">
        <v>126</v>
      </c>
      <c r="F15" s="19">
        <v>45</v>
      </c>
      <c r="G15" s="19">
        <v>43</v>
      </c>
      <c r="H15" s="8"/>
      <c r="I15" s="19">
        <v>2</v>
      </c>
    </row>
    <row r="16" spans="1:15" ht="33.75" thickBot="1" x14ac:dyDescent="0.3">
      <c r="A16" s="24" t="s">
        <v>216</v>
      </c>
      <c r="B16" s="23" t="s">
        <v>147</v>
      </c>
      <c r="C16" s="19" t="s">
        <v>61</v>
      </c>
      <c r="D16" s="19">
        <v>3</v>
      </c>
      <c r="E16" s="19" t="s">
        <v>126</v>
      </c>
      <c r="F16" s="19">
        <v>45</v>
      </c>
      <c r="G16" s="19">
        <v>43</v>
      </c>
      <c r="H16" s="16"/>
      <c r="I16" s="19">
        <v>2</v>
      </c>
    </row>
    <row r="17" spans="1:15" ht="33.75" thickBot="1" x14ac:dyDescent="0.3">
      <c r="A17" s="24" t="s">
        <v>217</v>
      </c>
      <c r="B17" s="23" t="s">
        <v>149</v>
      </c>
      <c r="C17" s="19" t="s">
        <v>46</v>
      </c>
      <c r="D17" s="19">
        <v>1</v>
      </c>
      <c r="E17" s="19" t="s">
        <v>125</v>
      </c>
      <c r="F17" s="19">
        <v>30</v>
      </c>
      <c r="G17" s="8"/>
      <c r="H17" s="19">
        <v>28</v>
      </c>
      <c r="I17" s="19">
        <v>2</v>
      </c>
    </row>
    <row r="18" spans="1:15" ht="33.75" thickBot="1" x14ac:dyDescent="0.3">
      <c r="A18" s="64" t="s">
        <v>218</v>
      </c>
      <c r="B18" s="23" t="s">
        <v>151</v>
      </c>
      <c r="C18" s="19" t="s">
        <v>46</v>
      </c>
      <c r="D18" s="19">
        <v>1</v>
      </c>
      <c r="E18" s="19" t="s">
        <v>125</v>
      </c>
      <c r="F18" s="19">
        <v>30</v>
      </c>
      <c r="G18" s="16"/>
      <c r="H18" s="19">
        <v>28</v>
      </c>
      <c r="I18" s="19">
        <v>2</v>
      </c>
    </row>
    <row r="19" spans="1:15" ht="52.5" thickBot="1" x14ac:dyDescent="0.3">
      <c r="A19" s="62" t="s">
        <v>49</v>
      </c>
      <c r="B19" s="63" t="s">
        <v>219</v>
      </c>
      <c r="C19" s="61">
        <v>37</v>
      </c>
      <c r="D19" s="61">
        <v>37</v>
      </c>
      <c r="E19" s="61"/>
      <c r="F19" s="61">
        <v>1125</v>
      </c>
      <c r="G19" s="61">
        <v>144</v>
      </c>
      <c r="H19" s="61">
        <v>953</v>
      </c>
      <c r="I19" s="61">
        <v>28</v>
      </c>
      <c r="J19">
        <f>SUM(D20:D31)</f>
        <v>33</v>
      </c>
      <c r="K19">
        <f t="shared" ref="K19:O19" si="3">SUM(E20:E31)</f>
        <v>0</v>
      </c>
      <c r="L19">
        <f t="shared" si="3"/>
        <v>1005</v>
      </c>
      <c r="M19">
        <f t="shared" si="3"/>
        <v>144</v>
      </c>
      <c r="N19">
        <f t="shared" si="3"/>
        <v>833</v>
      </c>
      <c r="O19">
        <f t="shared" si="3"/>
        <v>28</v>
      </c>
    </row>
    <row r="20" spans="1:15" ht="33.75" thickBot="1" x14ac:dyDescent="0.3">
      <c r="A20" s="24" t="s">
        <v>220</v>
      </c>
      <c r="B20" s="23" t="s">
        <v>52</v>
      </c>
      <c r="C20" s="19" t="s">
        <v>37</v>
      </c>
      <c r="D20" s="19">
        <v>4</v>
      </c>
      <c r="E20" s="19" t="s">
        <v>124</v>
      </c>
      <c r="F20" s="19">
        <v>60</v>
      </c>
      <c r="G20" s="19">
        <v>58</v>
      </c>
      <c r="H20" s="8"/>
      <c r="I20" s="19">
        <v>2</v>
      </c>
    </row>
    <row r="21" spans="1:15" ht="33.75" thickBot="1" x14ac:dyDescent="0.3">
      <c r="A21" s="24" t="s">
        <v>221</v>
      </c>
      <c r="B21" s="23" t="s">
        <v>54</v>
      </c>
      <c r="C21" s="19" t="s">
        <v>61</v>
      </c>
      <c r="D21" s="19">
        <v>3</v>
      </c>
      <c r="E21" s="19" t="s">
        <v>126</v>
      </c>
      <c r="F21" s="19">
        <v>45</v>
      </c>
      <c r="G21" s="19">
        <v>43</v>
      </c>
      <c r="H21" s="8"/>
      <c r="I21" s="19">
        <v>2</v>
      </c>
    </row>
    <row r="22" spans="1:15" ht="33.75" thickBot="1" x14ac:dyDescent="0.3">
      <c r="A22" s="24" t="s">
        <v>222</v>
      </c>
      <c r="B22" s="23" t="s">
        <v>155</v>
      </c>
      <c r="C22" s="19" t="s">
        <v>61</v>
      </c>
      <c r="D22" s="19">
        <v>3</v>
      </c>
      <c r="E22" s="19" t="s">
        <v>126</v>
      </c>
      <c r="F22" s="19">
        <v>45</v>
      </c>
      <c r="G22" s="19">
        <v>43</v>
      </c>
      <c r="H22" s="8"/>
      <c r="I22" s="19">
        <v>2</v>
      </c>
    </row>
    <row r="23" spans="1:15" ht="50.25" thickBot="1" x14ac:dyDescent="0.3">
      <c r="A23" s="24" t="s">
        <v>223</v>
      </c>
      <c r="B23" s="23" t="s">
        <v>63</v>
      </c>
      <c r="C23" s="19" t="s">
        <v>20</v>
      </c>
      <c r="D23" s="19">
        <v>2</v>
      </c>
      <c r="E23" s="19" t="s">
        <v>121</v>
      </c>
      <c r="F23" s="19">
        <v>60</v>
      </c>
      <c r="G23" s="8"/>
      <c r="H23" s="19">
        <v>58</v>
      </c>
      <c r="I23" s="19">
        <v>2</v>
      </c>
    </row>
    <row r="24" spans="1:15" ht="38.25" thickBot="1" x14ac:dyDescent="0.3">
      <c r="A24" s="24" t="s">
        <v>224</v>
      </c>
      <c r="B24" s="7" t="s">
        <v>225</v>
      </c>
      <c r="C24" s="61" t="s">
        <v>20</v>
      </c>
      <c r="D24" s="61">
        <v>2</v>
      </c>
      <c r="E24" s="61" t="s">
        <v>121</v>
      </c>
      <c r="F24" s="61">
        <v>60</v>
      </c>
      <c r="G24" s="8"/>
      <c r="H24" s="61">
        <v>58</v>
      </c>
      <c r="I24" s="61">
        <v>2</v>
      </c>
    </row>
    <row r="25" spans="1:15" ht="50.25" thickBot="1" x14ac:dyDescent="0.3">
      <c r="A25" s="24" t="s">
        <v>226</v>
      </c>
      <c r="B25" s="23" t="s">
        <v>159</v>
      </c>
      <c r="C25" s="19" t="s">
        <v>20</v>
      </c>
      <c r="D25" s="19">
        <v>2</v>
      </c>
      <c r="E25" s="19" t="s">
        <v>121</v>
      </c>
      <c r="F25" s="19">
        <v>60</v>
      </c>
      <c r="G25" s="8"/>
      <c r="H25" s="19">
        <v>58</v>
      </c>
      <c r="I25" s="19">
        <v>2</v>
      </c>
    </row>
    <row r="26" spans="1:15" ht="50.25" thickBot="1" x14ac:dyDescent="0.3">
      <c r="A26" s="24" t="s">
        <v>227</v>
      </c>
      <c r="B26" s="23" t="s">
        <v>161</v>
      </c>
      <c r="C26" s="19" t="s">
        <v>20</v>
      </c>
      <c r="D26" s="19">
        <v>2</v>
      </c>
      <c r="E26" s="19" t="s">
        <v>121</v>
      </c>
      <c r="F26" s="19">
        <v>60</v>
      </c>
      <c r="G26" s="8"/>
      <c r="H26" s="19">
        <v>58</v>
      </c>
      <c r="I26" s="19">
        <v>2</v>
      </c>
    </row>
    <row r="27" spans="1:15" ht="83.25" thickBot="1" x14ac:dyDescent="0.3">
      <c r="A27" s="24" t="s">
        <v>228</v>
      </c>
      <c r="B27" s="23" t="s">
        <v>163</v>
      </c>
      <c r="C27" s="19" t="s">
        <v>20</v>
      </c>
      <c r="D27" s="19">
        <v>2</v>
      </c>
      <c r="E27" s="19" t="s">
        <v>121</v>
      </c>
      <c r="F27" s="19">
        <v>60</v>
      </c>
      <c r="G27" s="8"/>
      <c r="H27" s="19">
        <v>58</v>
      </c>
      <c r="I27" s="19">
        <v>2</v>
      </c>
    </row>
    <row r="28" spans="1:15" ht="33.75" thickBot="1" x14ac:dyDescent="0.3">
      <c r="A28" s="24" t="s">
        <v>229</v>
      </c>
      <c r="B28" s="23" t="s">
        <v>165</v>
      </c>
      <c r="C28" s="19" t="s">
        <v>88</v>
      </c>
      <c r="D28" s="19">
        <v>1</v>
      </c>
      <c r="E28" s="19" t="s">
        <v>127</v>
      </c>
      <c r="F28" s="19">
        <v>45</v>
      </c>
      <c r="G28" s="8"/>
      <c r="H28" s="19">
        <v>43</v>
      </c>
      <c r="I28" s="19">
        <v>2</v>
      </c>
    </row>
    <row r="29" spans="1:15" ht="38.25" thickBot="1" x14ac:dyDescent="0.3">
      <c r="A29" s="24" t="s">
        <v>230</v>
      </c>
      <c r="B29" s="23" t="s">
        <v>83</v>
      </c>
      <c r="C29" s="61" t="s">
        <v>20</v>
      </c>
      <c r="D29" s="61">
        <v>2</v>
      </c>
      <c r="E29" s="61" t="s">
        <v>121</v>
      </c>
      <c r="F29" s="61">
        <v>60</v>
      </c>
      <c r="G29" s="8"/>
      <c r="H29" s="61">
        <v>58</v>
      </c>
      <c r="I29" s="61">
        <v>2</v>
      </c>
    </row>
    <row r="30" spans="1:15" ht="50.25" thickBot="1" x14ac:dyDescent="0.3">
      <c r="A30" s="24" t="s">
        <v>231</v>
      </c>
      <c r="B30" s="23" t="s">
        <v>193</v>
      </c>
      <c r="C30" s="19" t="s">
        <v>194</v>
      </c>
      <c r="D30" s="19">
        <v>4</v>
      </c>
      <c r="E30" s="19" t="s">
        <v>197</v>
      </c>
      <c r="F30" s="8">
        <v>180</v>
      </c>
      <c r="G30" s="8"/>
      <c r="H30" s="8">
        <f>F30-I30</f>
        <v>176</v>
      </c>
      <c r="I30" s="8">
        <v>4</v>
      </c>
    </row>
    <row r="31" spans="1:15" ht="33.75" thickBot="1" x14ac:dyDescent="0.3">
      <c r="A31" s="24" t="s">
        <v>232</v>
      </c>
      <c r="B31" s="23" t="s">
        <v>95</v>
      </c>
      <c r="C31" s="19" t="s">
        <v>96</v>
      </c>
      <c r="D31" s="19">
        <v>6</v>
      </c>
      <c r="E31" s="19" t="s">
        <v>129</v>
      </c>
      <c r="F31" s="19">
        <v>270</v>
      </c>
      <c r="G31" s="8"/>
      <c r="H31" s="19">
        <f>F31-I31</f>
        <v>266</v>
      </c>
      <c r="I31" s="8">
        <v>4</v>
      </c>
    </row>
    <row r="32" spans="1:15" ht="69.75" thickBot="1" x14ac:dyDescent="0.3">
      <c r="A32" s="62" t="s">
        <v>99</v>
      </c>
      <c r="B32" s="63" t="s">
        <v>233</v>
      </c>
      <c r="C32" s="5">
        <v>4</v>
      </c>
      <c r="D32" s="5">
        <v>4</v>
      </c>
      <c r="E32" s="5"/>
      <c r="F32" s="5">
        <v>120</v>
      </c>
      <c r="G32" s="5">
        <v>0</v>
      </c>
      <c r="H32" s="5">
        <v>120</v>
      </c>
      <c r="I32" s="5">
        <v>4</v>
      </c>
      <c r="J32" s="5">
        <v>4</v>
      </c>
      <c r="K32" s="5"/>
      <c r="L32" s="5">
        <v>120</v>
      </c>
      <c r="M32" s="5">
        <v>0</v>
      </c>
      <c r="N32" s="5">
        <v>116</v>
      </c>
      <c r="O32" s="5">
        <v>4</v>
      </c>
    </row>
    <row r="33" spans="1:15" ht="50.25" thickBot="1" x14ac:dyDescent="0.3">
      <c r="A33" s="24" t="s">
        <v>234</v>
      </c>
      <c r="B33" s="23" t="s">
        <v>170</v>
      </c>
      <c r="C33" s="19" t="s">
        <v>20</v>
      </c>
      <c r="D33" s="19">
        <v>2</v>
      </c>
      <c r="E33" s="19" t="s">
        <v>121</v>
      </c>
      <c r="F33" s="19">
        <v>60</v>
      </c>
      <c r="G33" s="8"/>
      <c r="H33" s="19">
        <v>58</v>
      </c>
      <c r="I33" s="19">
        <v>2</v>
      </c>
    </row>
    <row r="34" spans="1:15" ht="33.75" thickBot="1" x14ac:dyDescent="0.3">
      <c r="A34" s="24" t="s">
        <v>235</v>
      </c>
      <c r="B34" s="23" t="s">
        <v>103</v>
      </c>
      <c r="C34" s="19" t="s">
        <v>20</v>
      </c>
      <c r="D34" s="19">
        <v>2</v>
      </c>
      <c r="E34" s="19" t="s">
        <v>121</v>
      </c>
      <c r="F34" s="19">
        <v>60</v>
      </c>
      <c r="G34" s="8"/>
      <c r="H34" s="19">
        <v>58</v>
      </c>
      <c r="I34" s="19">
        <v>2</v>
      </c>
    </row>
    <row r="35" spans="1:15" ht="50.25" thickBot="1" x14ac:dyDescent="0.3">
      <c r="A35" s="24" t="s">
        <v>236</v>
      </c>
      <c r="B35" s="23" t="s">
        <v>173</v>
      </c>
      <c r="C35" s="19" t="s">
        <v>20</v>
      </c>
      <c r="D35" s="19">
        <v>2</v>
      </c>
      <c r="E35" s="19" t="s">
        <v>121</v>
      </c>
      <c r="F35" s="19">
        <v>60</v>
      </c>
      <c r="G35" s="8"/>
      <c r="H35" s="19">
        <v>58</v>
      </c>
      <c r="I35" s="19">
        <v>2</v>
      </c>
    </row>
    <row r="36" spans="1:15" ht="50.25" thickBot="1" x14ac:dyDescent="0.3">
      <c r="A36" s="24" t="s">
        <v>237</v>
      </c>
      <c r="B36" s="23" t="s">
        <v>175</v>
      </c>
      <c r="C36" s="19" t="s">
        <v>20</v>
      </c>
      <c r="D36" s="19">
        <v>2</v>
      </c>
      <c r="E36" s="19" t="s">
        <v>121</v>
      </c>
      <c r="F36" s="19">
        <v>60</v>
      </c>
      <c r="G36" s="8"/>
      <c r="H36" s="19">
        <v>58</v>
      </c>
      <c r="I36" s="19">
        <v>2</v>
      </c>
    </row>
    <row r="37" spans="1:15" ht="33.75" thickBot="1" x14ac:dyDescent="0.3">
      <c r="A37" s="24" t="s">
        <v>238</v>
      </c>
      <c r="B37" s="23" t="s">
        <v>239</v>
      </c>
      <c r="C37" s="19" t="s">
        <v>20</v>
      </c>
      <c r="D37" s="19">
        <v>2</v>
      </c>
      <c r="E37" s="19" t="s">
        <v>121</v>
      </c>
      <c r="F37" s="19">
        <v>60</v>
      </c>
      <c r="G37" s="8"/>
      <c r="H37" s="19">
        <v>58</v>
      </c>
      <c r="I37" s="19">
        <v>2</v>
      </c>
    </row>
    <row r="38" spans="1:15" ht="19.5" thickBot="1" x14ac:dyDescent="0.3">
      <c r="A38" s="93" t="s">
        <v>118</v>
      </c>
      <c r="B38" s="94"/>
      <c r="C38" s="65">
        <v>64</v>
      </c>
      <c r="D38" s="65"/>
      <c r="E38" s="65"/>
      <c r="F38" s="65">
        <v>1680</v>
      </c>
      <c r="G38" s="65">
        <v>387</v>
      </c>
      <c r="H38" s="65">
        <v>1245</v>
      </c>
      <c r="I38" s="65">
        <v>57</v>
      </c>
      <c r="J38">
        <f>J12+J5</f>
        <v>60</v>
      </c>
      <c r="K38">
        <f t="shared" ref="K38:O38" si="4">K12+K5</f>
        <v>0</v>
      </c>
      <c r="L38">
        <f t="shared" si="4"/>
        <v>1590</v>
      </c>
      <c r="M38">
        <f t="shared" si="4"/>
        <v>361</v>
      </c>
      <c r="N38">
        <f t="shared" si="4"/>
        <v>1172</v>
      </c>
      <c r="O38">
        <f t="shared" si="4"/>
        <v>57</v>
      </c>
    </row>
  </sheetData>
  <mergeCells count="7">
    <mergeCell ref="A38:B38"/>
    <mergeCell ref="B1:B4"/>
    <mergeCell ref="C1:C4"/>
    <mergeCell ref="F1:I1"/>
    <mergeCell ref="G2:I2"/>
    <mergeCell ref="G3:G4"/>
    <mergeCell ref="H3:H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30" workbookViewId="0">
      <selection activeCell="J38" sqref="J38:O38"/>
    </sheetView>
  </sheetViews>
  <sheetFormatPr defaultRowHeight="15" x14ac:dyDescent="0.25"/>
  <cols>
    <col min="1" max="1" width="12.42578125" customWidth="1"/>
    <col min="2" max="2" width="12.85546875" customWidth="1"/>
  </cols>
  <sheetData>
    <row r="1" spans="1:16" ht="17.25" thickBot="1" x14ac:dyDescent="0.3">
      <c r="A1" s="71" t="s">
        <v>198</v>
      </c>
      <c r="B1" s="95" t="s">
        <v>200</v>
      </c>
      <c r="C1" s="95" t="s">
        <v>2</v>
      </c>
      <c r="D1" s="67"/>
      <c r="E1" s="67"/>
      <c r="F1" s="93" t="s">
        <v>3</v>
      </c>
      <c r="G1" s="98"/>
      <c r="H1" s="98"/>
      <c r="I1" s="94"/>
    </row>
    <row r="2" spans="1:16" ht="17.25" thickBot="1" x14ac:dyDescent="0.3">
      <c r="A2" s="72" t="s">
        <v>199</v>
      </c>
      <c r="B2" s="96"/>
      <c r="C2" s="96"/>
      <c r="D2" s="59"/>
      <c r="E2" s="59"/>
      <c r="F2" s="59" t="s">
        <v>201</v>
      </c>
      <c r="G2" s="93" t="s">
        <v>5</v>
      </c>
      <c r="H2" s="98"/>
      <c r="I2" s="94"/>
    </row>
    <row r="3" spans="1:16" ht="131.25" customHeight="1" x14ac:dyDescent="0.25">
      <c r="A3" s="57"/>
      <c r="B3" s="96"/>
      <c r="C3" s="96"/>
      <c r="D3" s="59"/>
      <c r="E3" s="59"/>
      <c r="F3" s="59" t="s">
        <v>202</v>
      </c>
      <c r="G3" s="95" t="s">
        <v>6</v>
      </c>
      <c r="H3" s="95" t="s">
        <v>203</v>
      </c>
      <c r="I3" s="59" t="s">
        <v>204</v>
      </c>
    </row>
    <row r="4" spans="1:16" ht="17.25" thickBot="1" x14ac:dyDescent="0.3">
      <c r="A4" s="58"/>
      <c r="B4" s="97"/>
      <c r="C4" s="97"/>
      <c r="D4" s="5"/>
      <c r="E4" s="5"/>
      <c r="F4" s="60"/>
      <c r="G4" s="97"/>
      <c r="H4" s="97"/>
      <c r="I4" s="5" t="s">
        <v>205</v>
      </c>
    </row>
    <row r="5" spans="1:16" ht="66.75" thickBot="1" x14ac:dyDescent="0.3">
      <c r="A5" s="73" t="s">
        <v>10</v>
      </c>
      <c r="B5" s="4" t="s">
        <v>206</v>
      </c>
      <c r="C5" s="38">
        <v>11</v>
      </c>
      <c r="D5" s="38">
        <v>11</v>
      </c>
      <c r="E5" s="38"/>
      <c r="F5" s="38">
        <v>255</v>
      </c>
      <c r="G5" s="38">
        <v>76</v>
      </c>
      <c r="H5" s="38">
        <v>167</v>
      </c>
      <c r="I5" s="38">
        <v>12</v>
      </c>
      <c r="J5">
        <f>SUM(D6:D11)</f>
        <v>11</v>
      </c>
      <c r="K5">
        <f t="shared" ref="K5:P5" si="0">SUM(E6:E11)</f>
        <v>0</v>
      </c>
      <c r="L5">
        <f t="shared" si="0"/>
        <v>255</v>
      </c>
      <c r="M5">
        <f t="shared" si="0"/>
        <v>76</v>
      </c>
      <c r="N5">
        <f t="shared" si="0"/>
        <v>167</v>
      </c>
      <c r="O5">
        <f t="shared" si="0"/>
        <v>12</v>
      </c>
      <c r="P5">
        <f t="shared" si="0"/>
        <v>0</v>
      </c>
    </row>
    <row r="6" spans="1:16" ht="33.75" thickBot="1" x14ac:dyDescent="0.3">
      <c r="A6" s="24" t="s">
        <v>207</v>
      </c>
      <c r="B6" s="23" t="s">
        <v>13</v>
      </c>
      <c r="C6" s="19" t="s">
        <v>17</v>
      </c>
      <c r="D6" s="19">
        <v>2</v>
      </c>
      <c r="E6" s="19" t="s">
        <v>120</v>
      </c>
      <c r="F6" s="19">
        <v>30</v>
      </c>
      <c r="G6" s="19">
        <v>28</v>
      </c>
      <c r="H6" s="8"/>
      <c r="I6" s="19">
        <v>2</v>
      </c>
    </row>
    <row r="7" spans="1:16" ht="33.75" thickBot="1" x14ac:dyDescent="0.3">
      <c r="A7" s="24" t="s">
        <v>208</v>
      </c>
      <c r="B7" s="23" t="s">
        <v>16</v>
      </c>
      <c r="C7" s="19" t="s">
        <v>134</v>
      </c>
      <c r="D7" s="19">
        <v>1</v>
      </c>
      <c r="E7" s="19" t="s">
        <v>188</v>
      </c>
      <c r="F7" s="19">
        <v>15</v>
      </c>
      <c r="G7" s="19">
        <v>13</v>
      </c>
      <c r="H7" s="8"/>
      <c r="I7" s="19">
        <v>2</v>
      </c>
    </row>
    <row r="8" spans="1:16" ht="33.75" thickBot="1" x14ac:dyDescent="0.3">
      <c r="A8" s="24" t="s">
        <v>209</v>
      </c>
      <c r="B8" s="23" t="s">
        <v>19</v>
      </c>
      <c r="C8" s="19" t="s">
        <v>46</v>
      </c>
      <c r="D8" s="19">
        <v>1</v>
      </c>
      <c r="E8" s="19" t="s">
        <v>125</v>
      </c>
      <c r="F8" s="19">
        <v>30</v>
      </c>
      <c r="G8" s="8"/>
      <c r="H8" s="19">
        <v>28</v>
      </c>
      <c r="I8" s="19">
        <v>2</v>
      </c>
    </row>
    <row r="9" spans="1:16" ht="66.75" thickBot="1" x14ac:dyDescent="0.3">
      <c r="A9" s="24" t="s">
        <v>210</v>
      </c>
      <c r="B9" s="23" t="s">
        <v>137</v>
      </c>
      <c r="C9" s="19" t="s">
        <v>138</v>
      </c>
      <c r="D9" s="19">
        <v>2</v>
      </c>
      <c r="E9" s="19" t="s">
        <v>189</v>
      </c>
      <c r="F9" s="19">
        <v>45</v>
      </c>
      <c r="G9" s="19">
        <v>22</v>
      </c>
      <c r="H9" s="19">
        <v>21</v>
      </c>
      <c r="I9" s="19">
        <v>2</v>
      </c>
    </row>
    <row r="10" spans="1:16" ht="33.75" thickBot="1" x14ac:dyDescent="0.3">
      <c r="A10" s="24" t="s">
        <v>211</v>
      </c>
      <c r="B10" s="23" t="s">
        <v>25</v>
      </c>
      <c r="C10" s="19" t="s">
        <v>138</v>
      </c>
      <c r="D10" s="19">
        <v>2</v>
      </c>
      <c r="E10" s="19" t="s">
        <v>189</v>
      </c>
      <c r="F10" s="19">
        <v>45</v>
      </c>
      <c r="G10" s="19">
        <v>13</v>
      </c>
      <c r="H10" s="19">
        <v>30</v>
      </c>
      <c r="I10" s="19">
        <v>2</v>
      </c>
    </row>
    <row r="11" spans="1:16" ht="33.75" thickBot="1" x14ac:dyDescent="0.3">
      <c r="A11" s="24" t="s">
        <v>212</v>
      </c>
      <c r="B11" s="23" t="s">
        <v>141</v>
      </c>
      <c r="C11" s="19" t="s">
        <v>142</v>
      </c>
      <c r="D11" s="19">
        <v>3</v>
      </c>
      <c r="E11" s="19" t="s">
        <v>190</v>
      </c>
      <c r="F11" s="19">
        <v>90</v>
      </c>
      <c r="G11" s="8"/>
      <c r="H11" s="19">
        <v>88</v>
      </c>
      <c r="I11" s="19">
        <v>2</v>
      </c>
    </row>
    <row r="12" spans="1:16" ht="99.75" thickBot="1" x14ac:dyDescent="0.3">
      <c r="A12" s="73" t="s">
        <v>31</v>
      </c>
      <c r="B12" s="4" t="s">
        <v>32</v>
      </c>
      <c r="C12" s="65">
        <v>53</v>
      </c>
      <c r="D12" s="65">
        <v>53</v>
      </c>
      <c r="E12" s="65"/>
      <c r="F12" s="65">
        <v>1455</v>
      </c>
      <c r="G12" s="65">
        <v>285</v>
      </c>
      <c r="H12" s="65">
        <v>1133</v>
      </c>
      <c r="I12" s="65">
        <v>37</v>
      </c>
      <c r="J12">
        <f>J13+J19+J32</f>
        <v>53</v>
      </c>
      <c r="K12">
        <f t="shared" ref="K12:P12" si="1">K13+K19+K32</f>
        <v>0</v>
      </c>
      <c r="L12">
        <f t="shared" si="1"/>
        <v>1425</v>
      </c>
      <c r="M12">
        <f t="shared" si="1"/>
        <v>311</v>
      </c>
      <c r="N12">
        <f t="shared" si="1"/>
        <v>1069</v>
      </c>
      <c r="O12">
        <f t="shared" si="1"/>
        <v>45</v>
      </c>
      <c r="P12">
        <f t="shared" si="1"/>
        <v>0</v>
      </c>
    </row>
    <row r="13" spans="1:16" ht="35.25" thickBot="1" x14ac:dyDescent="0.3">
      <c r="A13" s="62" t="s">
        <v>33</v>
      </c>
      <c r="B13" s="63" t="s">
        <v>213</v>
      </c>
      <c r="C13" s="65">
        <v>12</v>
      </c>
      <c r="D13" s="65">
        <v>12</v>
      </c>
      <c r="E13" s="65"/>
      <c r="F13" s="65">
        <v>210</v>
      </c>
      <c r="G13" s="65">
        <v>141</v>
      </c>
      <c r="H13" s="65">
        <v>56</v>
      </c>
      <c r="I13" s="65">
        <v>13</v>
      </c>
      <c r="J13">
        <f>SUM(D14:D18)</f>
        <v>12</v>
      </c>
      <c r="K13">
        <f t="shared" ref="K13:P13" si="2">SUM(E14:E18)</f>
        <v>0</v>
      </c>
      <c r="L13">
        <f t="shared" si="2"/>
        <v>210</v>
      </c>
      <c r="M13">
        <f t="shared" si="2"/>
        <v>141</v>
      </c>
      <c r="N13">
        <f t="shared" si="2"/>
        <v>56</v>
      </c>
      <c r="O13">
        <f t="shared" si="2"/>
        <v>13</v>
      </c>
      <c r="P13">
        <f t="shared" si="2"/>
        <v>0</v>
      </c>
    </row>
    <row r="14" spans="1:16" ht="33.75" thickBot="1" x14ac:dyDescent="0.3">
      <c r="A14" s="24" t="s">
        <v>214</v>
      </c>
      <c r="B14" s="23" t="s">
        <v>36</v>
      </c>
      <c r="C14" s="19" t="s">
        <v>37</v>
      </c>
      <c r="D14" s="19">
        <v>4</v>
      </c>
      <c r="E14" s="19" t="s">
        <v>124</v>
      </c>
      <c r="F14" s="19">
        <v>60</v>
      </c>
      <c r="G14" s="19">
        <v>55</v>
      </c>
      <c r="H14" s="8"/>
      <c r="I14" s="19">
        <v>5</v>
      </c>
    </row>
    <row r="15" spans="1:16" ht="33.75" thickBot="1" x14ac:dyDescent="0.3">
      <c r="A15" s="24" t="s">
        <v>215</v>
      </c>
      <c r="B15" s="23" t="s">
        <v>145</v>
      </c>
      <c r="C15" s="19" t="s">
        <v>61</v>
      </c>
      <c r="D15" s="19">
        <v>3</v>
      </c>
      <c r="E15" s="19" t="s">
        <v>126</v>
      </c>
      <c r="F15" s="19">
        <v>45</v>
      </c>
      <c r="G15" s="19">
        <v>43</v>
      </c>
      <c r="H15" s="8"/>
      <c r="I15" s="19">
        <v>2</v>
      </c>
    </row>
    <row r="16" spans="1:16" ht="33.75" thickBot="1" x14ac:dyDescent="0.3">
      <c r="A16" s="24" t="s">
        <v>216</v>
      </c>
      <c r="B16" s="23" t="s">
        <v>147</v>
      </c>
      <c r="C16" s="19" t="s">
        <v>61</v>
      </c>
      <c r="D16" s="19">
        <v>3</v>
      </c>
      <c r="E16" s="19" t="s">
        <v>126</v>
      </c>
      <c r="F16" s="19">
        <v>45</v>
      </c>
      <c r="G16" s="19">
        <v>43</v>
      </c>
      <c r="H16" s="16"/>
      <c r="I16" s="19">
        <v>2</v>
      </c>
    </row>
    <row r="17" spans="1:16" ht="33.75" thickBot="1" x14ac:dyDescent="0.3">
      <c r="A17" s="24" t="s">
        <v>217</v>
      </c>
      <c r="B17" s="23" t="s">
        <v>149</v>
      </c>
      <c r="C17" s="19" t="s">
        <v>46</v>
      </c>
      <c r="D17" s="19">
        <v>1</v>
      </c>
      <c r="E17" s="19" t="s">
        <v>125</v>
      </c>
      <c r="F17" s="19">
        <v>30</v>
      </c>
      <c r="G17" s="8"/>
      <c r="H17" s="19">
        <v>28</v>
      </c>
      <c r="I17" s="19">
        <v>2</v>
      </c>
    </row>
    <row r="18" spans="1:16" ht="33.75" thickBot="1" x14ac:dyDescent="0.3">
      <c r="A18" s="64" t="s">
        <v>218</v>
      </c>
      <c r="B18" s="23" t="s">
        <v>151</v>
      </c>
      <c r="C18" s="19" t="s">
        <v>46</v>
      </c>
      <c r="D18" s="19">
        <v>1</v>
      </c>
      <c r="E18" s="19" t="s">
        <v>125</v>
      </c>
      <c r="F18" s="19">
        <v>30</v>
      </c>
      <c r="G18" s="16"/>
      <c r="H18" s="19">
        <v>28</v>
      </c>
      <c r="I18" s="19">
        <v>2</v>
      </c>
    </row>
    <row r="19" spans="1:16" ht="87" thickBot="1" x14ac:dyDescent="0.3">
      <c r="A19" s="62" t="s">
        <v>49</v>
      </c>
      <c r="B19" s="63" t="s">
        <v>219</v>
      </c>
      <c r="C19" s="47">
        <v>37</v>
      </c>
      <c r="D19" s="47">
        <v>37</v>
      </c>
      <c r="E19" s="47"/>
      <c r="F19" s="47">
        <v>1125</v>
      </c>
      <c r="G19" s="47">
        <v>144</v>
      </c>
      <c r="H19" s="47">
        <v>961</v>
      </c>
      <c r="I19" s="47">
        <v>20</v>
      </c>
      <c r="J19">
        <f>SUM(D20:D31)</f>
        <v>37</v>
      </c>
      <c r="K19">
        <f t="shared" ref="K19:P19" si="3">SUM(E20:E31)</f>
        <v>0</v>
      </c>
      <c r="L19">
        <f t="shared" si="3"/>
        <v>1125</v>
      </c>
      <c r="M19">
        <f t="shared" si="3"/>
        <v>144</v>
      </c>
      <c r="N19">
        <f t="shared" si="3"/>
        <v>953</v>
      </c>
      <c r="O19">
        <f t="shared" si="3"/>
        <v>28</v>
      </c>
      <c r="P19">
        <f t="shared" si="3"/>
        <v>0</v>
      </c>
    </row>
    <row r="20" spans="1:16" ht="33.75" thickBot="1" x14ac:dyDescent="0.3">
      <c r="A20" s="24" t="s">
        <v>220</v>
      </c>
      <c r="B20" s="23" t="s">
        <v>52</v>
      </c>
      <c r="C20" s="19" t="s">
        <v>37</v>
      </c>
      <c r="D20" s="19">
        <v>4</v>
      </c>
      <c r="E20" s="19" t="s">
        <v>124</v>
      </c>
      <c r="F20" s="19">
        <v>60</v>
      </c>
      <c r="G20" s="19">
        <v>58</v>
      </c>
      <c r="H20" s="8"/>
      <c r="I20" s="19">
        <v>2</v>
      </c>
    </row>
    <row r="21" spans="1:16" ht="50.25" thickBot="1" x14ac:dyDescent="0.3">
      <c r="A21" s="24" t="s">
        <v>221</v>
      </c>
      <c r="B21" s="23" t="s">
        <v>54</v>
      </c>
      <c r="C21" s="19" t="s">
        <v>61</v>
      </c>
      <c r="D21" s="19">
        <v>3</v>
      </c>
      <c r="E21" s="19" t="s">
        <v>126</v>
      </c>
      <c r="F21" s="19">
        <v>45</v>
      </c>
      <c r="G21" s="19">
        <v>43</v>
      </c>
      <c r="H21" s="8"/>
      <c r="I21" s="19">
        <v>2</v>
      </c>
    </row>
    <row r="22" spans="1:16" ht="33.75" thickBot="1" x14ac:dyDescent="0.3">
      <c r="A22" s="24" t="s">
        <v>222</v>
      </c>
      <c r="B22" s="23" t="s">
        <v>155</v>
      </c>
      <c r="C22" s="19" t="s">
        <v>61</v>
      </c>
      <c r="D22" s="19">
        <v>3</v>
      </c>
      <c r="E22" s="19" t="s">
        <v>126</v>
      </c>
      <c r="F22" s="19">
        <v>45</v>
      </c>
      <c r="G22" s="19">
        <v>43</v>
      </c>
      <c r="H22" s="8"/>
      <c r="I22" s="19">
        <v>2</v>
      </c>
    </row>
    <row r="23" spans="1:16" ht="75.75" thickBot="1" x14ac:dyDescent="0.3">
      <c r="A23" s="24" t="s">
        <v>223</v>
      </c>
      <c r="B23" s="78" t="s">
        <v>63</v>
      </c>
      <c r="C23" s="61" t="s">
        <v>142</v>
      </c>
      <c r="D23" s="61">
        <v>3</v>
      </c>
      <c r="E23" s="61" t="s">
        <v>190</v>
      </c>
      <c r="F23" s="61">
        <v>90</v>
      </c>
      <c r="G23" s="8"/>
      <c r="H23" s="61">
        <v>88</v>
      </c>
      <c r="I23" s="61">
        <v>2</v>
      </c>
    </row>
    <row r="24" spans="1:16" ht="50.25" thickBot="1" x14ac:dyDescent="0.3">
      <c r="A24" s="24" t="s">
        <v>224</v>
      </c>
      <c r="B24" s="7" t="s">
        <v>225</v>
      </c>
      <c r="C24" s="61" t="s">
        <v>142</v>
      </c>
      <c r="D24" s="61">
        <v>3</v>
      </c>
      <c r="E24" s="61" t="s">
        <v>190</v>
      </c>
      <c r="F24" s="61">
        <v>90</v>
      </c>
      <c r="G24" s="8"/>
      <c r="H24" s="61">
        <v>88</v>
      </c>
      <c r="I24" s="61">
        <v>2</v>
      </c>
    </row>
    <row r="25" spans="1:16" ht="50.25" thickBot="1" x14ac:dyDescent="0.3">
      <c r="A25" s="24" t="s">
        <v>226</v>
      </c>
      <c r="B25" s="23" t="s">
        <v>159</v>
      </c>
      <c r="C25" s="19" t="s">
        <v>20</v>
      </c>
      <c r="D25" s="19">
        <v>2</v>
      </c>
      <c r="E25" s="19" t="s">
        <v>121</v>
      </c>
      <c r="F25" s="19">
        <v>60</v>
      </c>
      <c r="G25" s="8"/>
      <c r="H25" s="19">
        <v>58</v>
      </c>
      <c r="I25" s="19">
        <v>2</v>
      </c>
    </row>
    <row r="26" spans="1:16" ht="66.75" thickBot="1" x14ac:dyDescent="0.3">
      <c r="A26" s="24" t="s">
        <v>227</v>
      </c>
      <c r="B26" s="23" t="s">
        <v>161</v>
      </c>
      <c r="C26" s="61" t="s">
        <v>142</v>
      </c>
      <c r="D26" s="61">
        <v>3</v>
      </c>
      <c r="E26" s="61" t="s">
        <v>190</v>
      </c>
      <c r="F26" s="61">
        <v>90</v>
      </c>
      <c r="G26" s="8"/>
      <c r="H26" s="61">
        <v>88</v>
      </c>
      <c r="I26" s="61">
        <v>2</v>
      </c>
    </row>
    <row r="27" spans="1:16" ht="99.75" thickBot="1" x14ac:dyDescent="0.3">
      <c r="A27" s="24" t="s">
        <v>228</v>
      </c>
      <c r="B27" s="23" t="s">
        <v>163</v>
      </c>
      <c r="C27" s="19" t="s">
        <v>20</v>
      </c>
      <c r="D27" s="19">
        <v>2</v>
      </c>
      <c r="E27" s="19" t="s">
        <v>121</v>
      </c>
      <c r="F27" s="19">
        <v>60</v>
      </c>
      <c r="G27" s="8"/>
      <c r="H27" s="19">
        <v>58</v>
      </c>
      <c r="I27" s="19">
        <v>2</v>
      </c>
    </row>
    <row r="28" spans="1:16" ht="50.25" thickBot="1" x14ac:dyDescent="0.3">
      <c r="A28" s="24" t="s">
        <v>229</v>
      </c>
      <c r="B28" s="23" t="s">
        <v>165</v>
      </c>
      <c r="C28" s="19" t="s">
        <v>88</v>
      </c>
      <c r="D28" s="19">
        <v>1</v>
      </c>
      <c r="E28" s="19" t="s">
        <v>127</v>
      </c>
      <c r="F28" s="19">
        <v>45</v>
      </c>
      <c r="G28" s="8"/>
      <c r="H28" s="19">
        <v>43</v>
      </c>
      <c r="I28" s="19">
        <v>2</v>
      </c>
    </row>
    <row r="29" spans="1:16" ht="38.25" thickBot="1" x14ac:dyDescent="0.3">
      <c r="A29" s="24" t="s">
        <v>230</v>
      </c>
      <c r="B29" s="23" t="s">
        <v>83</v>
      </c>
      <c r="C29" s="61" t="s">
        <v>142</v>
      </c>
      <c r="D29" s="61">
        <v>3</v>
      </c>
      <c r="E29" s="61" t="s">
        <v>190</v>
      </c>
      <c r="F29" s="61">
        <v>90</v>
      </c>
      <c r="G29" s="8"/>
      <c r="H29" s="61">
        <v>88</v>
      </c>
      <c r="I29" s="61">
        <v>2</v>
      </c>
    </row>
    <row r="30" spans="1:16" ht="50.25" thickBot="1" x14ac:dyDescent="0.3">
      <c r="A30" s="24" t="s">
        <v>231</v>
      </c>
      <c r="B30" s="23" t="s">
        <v>193</v>
      </c>
      <c r="C30" s="19" t="s">
        <v>194</v>
      </c>
      <c r="D30" s="19">
        <v>4</v>
      </c>
      <c r="E30" s="19" t="s">
        <v>197</v>
      </c>
      <c r="F30" s="8">
        <v>180</v>
      </c>
      <c r="G30" s="8"/>
      <c r="H30" s="8">
        <f>180-I30</f>
        <v>176</v>
      </c>
      <c r="I30" s="8">
        <v>4</v>
      </c>
    </row>
    <row r="31" spans="1:16" ht="50.25" thickBot="1" x14ac:dyDescent="0.3">
      <c r="A31" s="24" t="s">
        <v>232</v>
      </c>
      <c r="B31" s="23" t="s">
        <v>95</v>
      </c>
      <c r="C31" s="19" t="s">
        <v>96</v>
      </c>
      <c r="D31" s="19">
        <v>6</v>
      </c>
      <c r="E31" s="19" t="s">
        <v>129</v>
      </c>
      <c r="F31" s="19">
        <v>270</v>
      </c>
      <c r="G31" s="8"/>
      <c r="H31" s="19">
        <f>270-I31</f>
        <v>266</v>
      </c>
      <c r="I31" s="8">
        <v>4</v>
      </c>
    </row>
    <row r="32" spans="1:16" ht="87" thickBot="1" x14ac:dyDescent="0.3">
      <c r="A32" s="62" t="s">
        <v>99</v>
      </c>
      <c r="B32" s="63" t="s">
        <v>233</v>
      </c>
      <c r="C32" s="5">
        <v>4</v>
      </c>
      <c r="D32" s="5">
        <v>4</v>
      </c>
      <c r="E32" s="5"/>
      <c r="F32" s="47">
        <v>90</v>
      </c>
      <c r="G32" s="47">
        <v>26</v>
      </c>
      <c r="H32" s="47">
        <v>60</v>
      </c>
      <c r="I32" s="47">
        <v>4</v>
      </c>
      <c r="J32" s="5">
        <v>4</v>
      </c>
      <c r="K32" s="5"/>
      <c r="L32" s="47">
        <v>90</v>
      </c>
      <c r="M32" s="47">
        <v>26</v>
      </c>
      <c r="N32" s="47">
        <v>60</v>
      </c>
      <c r="O32" s="47">
        <v>4</v>
      </c>
    </row>
    <row r="33" spans="1:15" ht="50.25" thickBot="1" x14ac:dyDescent="0.3">
      <c r="A33" s="24" t="s">
        <v>234</v>
      </c>
      <c r="B33" s="23" t="s">
        <v>170</v>
      </c>
      <c r="C33" s="79" t="s">
        <v>138</v>
      </c>
      <c r="D33" s="79">
        <v>2</v>
      </c>
      <c r="E33" s="79" t="s">
        <v>189</v>
      </c>
      <c r="F33" s="79">
        <v>45</v>
      </c>
      <c r="G33" s="80">
        <v>13</v>
      </c>
      <c r="H33" s="79">
        <v>30</v>
      </c>
      <c r="I33" s="79">
        <v>2</v>
      </c>
    </row>
    <row r="34" spans="1:15" ht="33.75" thickBot="1" x14ac:dyDescent="0.3">
      <c r="A34" s="24" t="s">
        <v>235</v>
      </c>
      <c r="B34" s="23" t="s">
        <v>103</v>
      </c>
      <c r="C34" s="79" t="s">
        <v>138</v>
      </c>
      <c r="D34" s="79">
        <v>2</v>
      </c>
      <c r="E34" s="79" t="s">
        <v>189</v>
      </c>
      <c r="F34" s="79">
        <v>45</v>
      </c>
      <c r="G34" s="80">
        <v>13</v>
      </c>
      <c r="H34" s="79">
        <v>30</v>
      </c>
      <c r="I34" s="79">
        <v>2</v>
      </c>
    </row>
    <row r="35" spans="1:15" ht="50.25" thickBot="1" x14ac:dyDescent="0.3">
      <c r="A35" s="24" t="s">
        <v>236</v>
      </c>
      <c r="B35" s="23" t="s">
        <v>173</v>
      </c>
      <c r="C35" s="79" t="s">
        <v>138</v>
      </c>
      <c r="D35" s="79">
        <v>2</v>
      </c>
      <c r="E35" s="79" t="s">
        <v>189</v>
      </c>
      <c r="F35" s="79">
        <v>45</v>
      </c>
      <c r="G35" s="80">
        <v>13</v>
      </c>
      <c r="H35" s="79">
        <v>30</v>
      </c>
      <c r="I35" s="79">
        <v>2</v>
      </c>
    </row>
    <row r="36" spans="1:15" ht="50.25" thickBot="1" x14ac:dyDescent="0.3">
      <c r="A36" s="24" t="s">
        <v>237</v>
      </c>
      <c r="B36" s="23" t="s">
        <v>175</v>
      </c>
      <c r="C36" s="79" t="s">
        <v>138</v>
      </c>
      <c r="D36" s="79">
        <v>2</v>
      </c>
      <c r="E36" s="79" t="s">
        <v>189</v>
      </c>
      <c r="F36" s="79">
        <v>45</v>
      </c>
      <c r="G36" s="80">
        <v>13</v>
      </c>
      <c r="H36" s="79">
        <v>30</v>
      </c>
      <c r="I36" s="79">
        <v>2</v>
      </c>
    </row>
    <row r="37" spans="1:15" ht="50.25" thickBot="1" x14ac:dyDescent="0.3">
      <c r="A37" s="24" t="s">
        <v>238</v>
      </c>
      <c r="B37" s="23" t="s">
        <v>239</v>
      </c>
      <c r="C37" s="79" t="s">
        <v>138</v>
      </c>
      <c r="D37" s="79">
        <v>2</v>
      </c>
      <c r="E37" s="79" t="s">
        <v>189</v>
      </c>
      <c r="F37" s="79">
        <v>45</v>
      </c>
      <c r="G37" s="80">
        <v>13</v>
      </c>
      <c r="H37" s="79">
        <v>30</v>
      </c>
      <c r="I37" s="79">
        <v>2</v>
      </c>
    </row>
    <row r="38" spans="1:15" ht="19.5" thickBot="1" x14ac:dyDescent="0.3">
      <c r="A38" s="93" t="s">
        <v>118</v>
      </c>
      <c r="B38" s="94"/>
      <c r="C38" s="61">
        <v>64</v>
      </c>
      <c r="D38" s="61"/>
      <c r="E38" s="61"/>
      <c r="F38" s="47">
        <v>1680</v>
      </c>
      <c r="G38" s="47">
        <v>359</v>
      </c>
      <c r="H38" s="47">
        <v>1244</v>
      </c>
      <c r="I38" s="47">
        <v>49</v>
      </c>
      <c r="J38">
        <f>J5+J12</f>
        <v>64</v>
      </c>
      <c r="K38">
        <f t="shared" ref="K38:O38" si="4">K5+K12</f>
        <v>0</v>
      </c>
      <c r="L38">
        <f t="shared" si="4"/>
        <v>1680</v>
      </c>
      <c r="M38">
        <f t="shared" si="4"/>
        <v>387</v>
      </c>
      <c r="N38">
        <f t="shared" si="4"/>
        <v>1236</v>
      </c>
      <c r="O38">
        <f t="shared" si="4"/>
        <v>57</v>
      </c>
    </row>
  </sheetData>
  <mergeCells count="7">
    <mergeCell ref="A38:B38"/>
    <mergeCell ref="B1:B4"/>
    <mergeCell ref="C1:C4"/>
    <mergeCell ref="F1:I1"/>
    <mergeCell ref="G2:I2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K11" sqref="K11"/>
    </sheetView>
  </sheetViews>
  <sheetFormatPr defaultRowHeight="15" x14ac:dyDescent="0.25"/>
  <cols>
    <col min="1" max="1" width="18.28515625" customWidth="1"/>
    <col min="2" max="2" width="18.85546875" customWidth="1"/>
  </cols>
  <sheetData>
    <row r="1" spans="1:7" ht="66.75" customHeight="1" thickBot="1" x14ac:dyDescent="0.3">
      <c r="A1" s="107" t="s">
        <v>132</v>
      </c>
      <c r="B1" s="25" t="s">
        <v>13</v>
      </c>
      <c r="C1" s="20" t="s">
        <v>17</v>
      </c>
      <c r="D1" s="20">
        <v>30</v>
      </c>
      <c r="E1" s="20">
        <v>28</v>
      </c>
      <c r="F1" s="20"/>
      <c r="G1" s="20">
        <v>2</v>
      </c>
    </row>
    <row r="2" spans="1:7" ht="33.75" thickBot="1" x14ac:dyDescent="0.3">
      <c r="A2" s="107" t="s">
        <v>133</v>
      </c>
      <c r="B2" s="25" t="s">
        <v>16</v>
      </c>
      <c r="C2" s="20" t="s">
        <v>134</v>
      </c>
      <c r="D2" s="20">
        <v>15</v>
      </c>
      <c r="E2" s="20">
        <v>13</v>
      </c>
      <c r="F2" s="20"/>
      <c r="G2" s="20">
        <v>2</v>
      </c>
    </row>
    <row r="3" spans="1:7" ht="50.25" customHeight="1" thickBot="1" x14ac:dyDescent="0.3">
      <c r="A3" s="107" t="s">
        <v>135</v>
      </c>
      <c r="B3" s="25" t="s">
        <v>19</v>
      </c>
      <c r="C3" s="20" t="s">
        <v>46</v>
      </c>
      <c r="D3" s="20">
        <v>30</v>
      </c>
      <c r="E3" s="20"/>
      <c r="F3" s="20">
        <v>28</v>
      </c>
      <c r="G3" s="20">
        <v>2</v>
      </c>
    </row>
    <row r="4" spans="1:7" ht="99.75" customHeight="1" thickBot="1" x14ac:dyDescent="0.3">
      <c r="A4" s="107" t="s">
        <v>136</v>
      </c>
      <c r="B4" s="25" t="s">
        <v>137</v>
      </c>
      <c r="C4" s="20" t="s">
        <v>138</v>
      </c>
      <c r="D4" s="20">
        <v>45</v>
      </c>
      <c r="E4" s="20">
        <v>22</v>
      </c>
      <c r="F4" s="20">
        <v>21</v>
      </c>
      <c r="G4" s="20">
        <v>2</v>
      </c>
    </row>
    <row r="5" spans="1:7" ht="33.75" thickBot="1" x14ac:dyDescent="0.3">
      <c r="A5" s="107" t="s">
        <v>139</v>
      </c>
      <c r="B5" s="25" t="s">
        <v>25</v>
      </c>
      <c r="C5" s="20" t="s">
        <v>138</v>
      </c>
      <c r="D5" s="20">
        <v>45</v>
      </c>
      <c r="E5" s="20">
        <v>13</v>
      </c>
      <c r="F5" s="20">
        <v>30</v>
      </c>
      <c r="G5" s="20">
        <v>2</v>
      </c>
    </row>
    <row r="6" spans="1:7" ht="33.75" thickBot="1" x14ac:dyDescent="0.3">
      <c r="A6" s="107" t="s">
        <v>140</v>
      </c>
      <c r="B6" s="25" t="s">
        <v>141</v>
      </c>
      <c r="C6" s="20" t="s">
        <v>142</v>
      </c>
      <c r="D6" s="20">
        <v>90</v>
      </c>
      <c r="E6" s="20"/>
      <c r="F6" s="20">
        <v>88</v>
      </c>
      <c r="G6" s="20">
        <v>2</v>
      </c>
    </row>
    <row r="7" spans="1:7" ht="66.75" customHeight="1" thickBot="1" x14ac:dyDescent="0.3">
      <c r="A7" s="107" t="s">
        <v>143</v>
      </c>
      <c r="B7" s="25" t="s">
        <v>36</v>
      </c>
      <c r="C7" s="20" t="s">
        <v>37</v>
      </c>
      <c r="D7" s="20">
        <v>60</v>
      </c>
      <c r="E7" s="20">
        <v>55</v>
      </c>
      <c r="F7" s="20"/>
      <c r="G7" s="20">
        <v>5</v>
      </c>
    </row>
    <row r="8" spans="1:7" ht="33.75" thickBot="1" x14ac:dyDescent="0.3">
      <c r="A8" s="45" t="s">
        <v>144</v>
      </c>
      <c r="B8" s="25" t="s">
        <v>145</v>
      </c>
      <c r="C8" s="20" t="s">
        <v>61</v>
      </c>
      <c r="D8" s="20">
        <v>45</v>
      </c>
      <c r="E8" s="20">
        <v>43</v>
      </c>
      <c r="F8" s="20"/>
      <c r="G8" s="20">
        <v>2</v>
      </c>
    </row>
    <row r="9" spans="1:7" ht="33.75" thickBot="1" x14ac:dyDescent="0.3">
      <c r="A9" s="45" t="s">
        <v>146</v>
      </c>
      <c r="B9" s="25" t="s">
        <v>147</v>
      </c>
      <c r="C9" s="20" t="s">
        <v>61</v>
      </c>
      <c r="D9" s="20">
        <v>45</v>
      </c>
      <c r="E9" s="20">
        <v>43</v>
      </c>
      <c r="F9" s="20"/>
      <c r="G9" s="20">
        <v>2</v>
      </c>
    </row>
    <row r="10" spans="1:7" ht="50.25" customHeight="1" thickBot="1" x14ac:dyDescent="0.3">
      <c r="A10" s="45" t="s">
        <v>148</v>
      </c>
      <c r="B10" s="25" t="s">
        <v>149</v>
      </c>
      <c r="C10" s="20" t="s">
        <v>46</v>
      </c>
      <c r="D10" s="20">
        <v>30</v>
      </c>
      <c r="E10" s="20"/>
      <c r="F10" s="20">
        <v>28</v>
      </c>
      <c r="G10" s="20">
        <v>2</v>
      </c>
    </row>
    <row r="11" spans="1:7" ht="50.25" customHeight="1" thickBot="1" x14ac:dyDescent="0.3">
      <c r="A11" s="45" t="s">
        <v>150</v>
      </c>
      <c r="B11" s="25" t="s">
        <v>151</v>
      </c>
      <c r="C11" s="20" t="s">
        <v>46</v>
      </c>
      <c r="D11" s="20">
        <v>30</v>
      </c>
      <c r="E11" s="20"/>
      <c r="F11" s="20">
        <v>28</v>
      </c>
      <c r="G11" s="20">
        <v>2</v>
      </c>
    </row>
    <row r="12" spans="1:7" ht="50.25" customHeight="1" thickBot="1" x14ac:dyDescent="0.3">
      <c r="A12" s="45" t="s">
        <v>152</v>
      </c>
      <c r="B12" s="25" t="s">
        <v>52</v>
      </c>
      <c r="C12" s="20" t="s">
        <v>37</v>
      </c>
      <c r="D12" s="20">
        <v>60</v>
      </c>
      <c r="E12" s="20">
        <v>58</v>
      </c>
      <c r="F12" s="20"/>
      <c r="G12" s="20">
        <v>2</v>
      </c>
    </row>
    <row r="13" spans="1:7" ht="83.25" customHeight="1" thickBot="1" x14ac:dyDescent="0.3">
      <c r="A13" s="45" t="s">
        <v>153</v>
      </c>
      <c r="B13" s="25" t="s">
        <v>54</v>
      </c>
      <c r="C13" s="20" t="s">
        <v>61</v>
      </c>
      <c r="D13" s="20">
        <v>45</v>
      </c>
      <c r="E13" s="20">
        <v>43</v>
      </c>
      <c r="F13" s="20"/>
      <c r="G13" s="20">
        <v>2</v>
      </c>
    </row>
    <row r="14" spans="1:7" ht="66.75" customHeight="1" thickBot="1" x14ac:dyDescent="0.3">
      <c r="A14" s="45" t="s">
        <v>154</v>
      </c>
      <c r="B14" s="25" t="s">
        <v>155</v>
      </c>
      <c r="C14" s="20" t="s">
        <v>37</v>
      </c>
      <c r="D14" s="20">
        <v>60</v>
      </c>
      <c r="E14" s="20">
        <v>58</v>
      </c>
      <c r="F14" s="20"/>
      <c r="G14" s="20">
        <v>2</v>
      </c>
    </row>
    <row r="15" spans="1:7" ht="83.25" customHeight="1" thickBot="1" x14ac:dyDescent="0.3">
      <c r="A15" s="45" t="s">
        <v>156</v>
      </c>
      <c r="B15" s="25" t="s">
        <v>63</v>
      </c>
      <c r="C15" s="20" t="s">
        <v>142</v>
      </c>
      <c r="D15" s="20">
        <v>90</v>
      </c>
      <c r="E15" s="20"/>
      <c r="F15" s="20">
        <v>88</v>
      </c>
      <c r="G15" s="20">
        <v>2</v>
      </c>
    </row>
    <row r="16" spans="1:7" ht="66.75" customHeight="1" thickBot="1" x14ac:dyDescent="0.3">
      <c r="A16" s="45" t="s">
        <v>157</v>
      </c>
      <c r="B16" s="25" t="s">
        <v>65</v>
      </c>
      <c r="C16" s="20" t="s">
        <v>142</v>
      </c>
      <c r="D16" s="20">
        <v>90</v>
      </c>
      <c r="E16" s="20"/>
      <c r="F16" s="20">
        <v>88</v>
      </c>
      <c r="G16" s="20">
        <v>2</v>
      </c>
    </row>
    <row r="17" spans="1:8" ht="83.25" customHeight="1" thickBot="1" x14ac:dyDescent="0.3">
      <c r="A17" s="45" t="s">
        <v>158</v>
      </c>
      <c r="B17" s="25" t="s">
        <v>159</v>
      </c>
      <c r="C17" s="20" t="s">
        <v>20</v>
      </c>
      <c r="D17" s="20">
        <v>60</v>
      </c>
      <c r="E17" s="20"/>
      <c r="F17" s="20">
        <v>58</v>
      </c>
      <c r="G17" s="20">
        <v>2</v>
      </c>
    </row>
    <row r="18" spans="1:8" ht="132.75" customHeight="1" thickBot="1" x14ac:dyDescent="0.3">
      <c r="A18" s="45" t="s">
        <v>160</v>
      </c>
      <c r="B18" s="25" t="s">
        <v>161</v>
      </c>
      <c r="C18" s="20" t="s">
        <v>20</v>
      </c>
      <c r="D18" s="20">
        <v>60</v>
      </c>
      <c r="E18" s="20"/>
      <c r="F18" s="20">
        <v>58</v>
      </c>
      <c r="G18" s="20">
        <v>2</v>
      </c>
    </row>
    <row r="19" spans="1:8" ht="182.25" customHeight="1" thickBot="1" x14ac:dyDescent="0.3">
      <c r="A19" s="45" t="s">
        <v>162</v>
      </c>
      <c r="B19" s="25" t="s">
        <v>163</v>
      </c>
      <c r="C19" s="20" t="s">
        <v>20</v>
      </c>
      <c r="D19" s="20">
        <v>60</v>
      </c>
      <c r="E19" s="20"/>
      <c r="F19" s="20">
        <v>58</v>
      </c>
      <c r="G19" s="20">
        <v>2</v>
      </c>
    </row>
    <row r="20" spans="1:8" ht="66.75" customHeight="1" thickBot="1" x14ac:dyDescent="0.3">
      <c r="A20" s="45" t="s">
        <v>164</v>
      </c>
      <c r="B20" s="25" t="s">
        <v>165</v>
      </c>
      <c r="C20" s="20" t="s">
        <v>88</v>
      </c>
      <c r="D20" s="20">
        <v>45</v>
      </c>
      <c r="E20" s="20"/>
      <c r="F20" s="20">
        <v>43</v>
      </c>
      <c r="G20" s="20">
        <v>2</v>
      </c>
    </row>
    <row r="21" spans="1:8" ht="66.75" customHeight="1" thickBot="1" x14ac:dyDescent="0.3">
      <c r="A21" s="45" t="s">
        <v>166</v>
      </c>
      <c r="B21" s="25" t="s">
        <v>83</v>
      </c>
      <c r="C21" s="20" t="s">
        <v>142</v>
      </c>
      <c r="D21" s="20">
        <v>90</v>
      </c>
      <c r="E21" s="20"/>
      <c r="F21" s="20">
        <v>88</v>
      </c>
      <c r="G21" s="20">
        <v>2</v>
      </c>
    </row>
    <row r="22" spans="1:8" ht="83.25" customHeight="1" thickBot="1" x14ac:dyDescent="0.3">
      <c r="A22" s="45" t="s">
        <v>192</v>
      </c>
      <c r="B22" s="25" t="s">
        <v>193</v>
      </c>
      <c r="C22" s="20" t="s">
        <v>194</v>
      </c>
      <c r="D22" s="20">
        <v>180</v>
      </c>
      <c r="E22" s="20"/>
      <c r="F22" s="20">
        <v>176</v>
      </c>
      <c r="G22" s="20">
        <v>4</v>
      </c>
    </row>
    <row r="23" spans="1:8" ht="66.75" customHeight="1" thickBot="1" x14ac:dyDescent="0.3">
      <c r="A23" s="45" t="s">
        <v>167</v>
      </c>
      <c r="B23" s="25" t="s">
        <v>95</v>
      </c>
      <c r="C23" s="20" t="s">
        <v>96</v>
      </c>
      <c r="D23" s="20">
        <v>270</v>
      </c>
      <c r="E23" s="20"/>
      <c r="F23" s="20">
        <v>266</v>
      </c>
      <c r="G23" s="20">
        <v>4</v>
      </c>
    </row>
    <row r="24" spans="1:8" ht="33.75" thickBot="1" x14ac:dyDescent="0.3">
      <c r="A24" s="45" t="s">
        <v>172</v>
      </c>
      <c r="B24" s="25" t="s">
        <v>195</v>
      </c>
      <c r="C24" s="20" t="s">
        <v>138</v>
      </c>
      <c r="D24" s="20">
        <v>45</v>
      </c>
      <c r="E24" s="20">
        <v>13</v>
      </c>
      <c r="F24" s="20">
        <v>30</v>
      </c>
      <c r="G24" s="20">
        <v>2</v>
      </c>
      <c r="H24" s="36" t="s">
        <v>263</v>
      </c>
    </row>
    <row r="25" spans="1:8" ht="66.75" customHeight="1" thickBot="1" x14ac:dyDescent="0.3">
      <c r="A25" s="107" t="s">
        <v>169</v>
      </c>
      <c r="B25" s="25" t="s">
        <v>240</v>
      </c>
      <c r="C25" s="20" t="s">
        <v>138</v>
      </c>
      <c r="D25" s="20">
        <v>45</v>
      </c>
      <c r="E25" s="20">
        <v>13</v>
      </c>
      <c r="F25" s="20">
        <v>30</v>
      </c>
      <c r="G25" s="20">
        <v>2</v>
      </c>
      <c r="H25" s="36" t="s">
        <v>263</v>
      </c>
    </row>
    <row r="26" spans="1:8" ht="33.75" thickBot="1" x14ac:dyDescent="0.3">
      <c r="A26" s="45" t="s">
        <v>171</v>
      </c>
      <c r="B26" s="25" t="s">
        <v>241</v>
      </c>
      <c r="C26" s="20" t="s">
        <v>138</v>
      </c>
      <c r="D26" s="20">
        <v>45</v>
      </c>
      <c r="E26" s="20">
        <v>13</v>
      </c>
      <c r="F26" s="20">
        <v>30</v>
      </c>
      <c r="G26" s="20">
        <v>2</v>
      </c>
      <c r="H26" s="36" t="s">
        <v>263</v>
      </c>
    </row>
    <row r="27" spans="1:8" ht="50.25" customHeight="1" thickBot="1" x14ac:dyDescent="0.3">
      <c r="A27" s="45" t="s">
        <v>174</v>
      </c>
      <c r="B27" s="25" t="s">
        <v>196</v>
      </c>
      <c r="C27" s="20" t="s">
        <v>138</v>
      </c>
      <c r="D27" s="20">
        <v>45</v>
      </c>
      <c r="E27" s="20">
        <v>15</v>
      </c>
      <c r="F27" s="20">
        <v>28</v>
      </c>
      <c r="G27" s="20">
        <v>2</v>
      </c>
      <c r="H27" s="36" t="s">
        <v>263</v>
      </c>
    </row>
    <row r="28" spans="1:8" ht="33.75" thickBot="1" x14ac:dyDescent="0.3">
      <c r="A28" s="120" t="s">
        <v>12</v>
      </c>
      <c r="B28" s="121" t="s">
        <v>13</v>
      </c>
      <c r="C28" s="122" t="s">
        <v>14</v>
      </c>
      <c r="D28" s="122">
        <v>75</v>
      </c>
      <c r="E28" s="122">
        <v>73</v>
      </c>
      <c r="F28" s="122"/>
      <c r="G28" s="122">
        <v>2</v>
      </c>
      <c r="H28" s="119"/>
    </row>
    <row r="29" spans="1:8" ht="33.75" thickBot="1" x14ac:dyDescent="0.3">
      <c r="A29" s="120" t="s">
        <v>15</v>
      </c>
      <c r="B29" s="121" t="s">
        <v>16</v>
      </c>
      <c r="C29" s="122" t="s">
        <v>17</v>
      </c>
      <c r="D29" s="122">
        <v>30</v>
      </c>
      <c r="E29" s="122">
        <v>28</v>
      </c>
      <c r="F29" s="122"/>
      <c r="G29" s="122">
        <v>2</v>
      </c>
      <c r="H29" s="119"/>
    </row>
    <row r="30" spans="1:8" ht="33.75" thickBot="1" x14ac:dyDescent="0.3">
      <c r="A30" s="120" t="s">
        <v>18</v>
      </c>
      <c r="B30" s="121" t="s">
        <v>19</v>
      </c>
      <c r="C30" s="122" t="s">
        <v>20</v>
      </c>
      <c r="D30" s="122">
        <v>60</v>
      </c>
      <c r="E30" s="122"/>
      <c r="F30" s="122">
        <v>58</v>
      </c>
      <c r="G30" s="122">
        <v>2</v>
      </c>
      <c r="H30" s="119"/>
    </row>
    <row r="31" spans="1:8" ht="50.25" thickBot="1" x14ac:dyDescent="0.3">
      <c r="A31" s="120" t="s">
        <v>21</v>
      </c>
      <c r="B31" s="121" t="s">
        <v>22</v>
      </c>
      <c r="C31" s="122" t="s">
        <v>23</v>
      </c>
      <c r="D31" s="122">
        <v>75</v>
      </c>
      <c r="E31" s="122">
        <v>36</v>
      </c>
      <c r="F31" s="122">
        <v>35</v>
      </c>
      <c r="G31" s="122">
        <v>4</v>
      </c>
      <c r="H31" s="119"/>
    </row>
    <row r="32" spans="1:8" ht="33.75" thickBot="1" x14ac:dyDescent="0.3">
      <c r="A32" s="120" t="s">
        <v>24</v>
      </c>
      <c r="B32" s="121" t="s">
        <v>25</v>
      </c>
      <c r="C32" s="122" t="s">
        <v>26</v>
      </c>
      <c r="D32" s="122">
        <v>75</v>
      </c>
      <c r="E32" s="122">
        <v>13</v>
      </c>
      <c r="F32" s="122">
        <v>60</v>
      </c>
      <c r="G32" s="122">
        <v>2</v>
      </c>
      <c r="H32" s="119"/>
    </row>
    <row r="33" spans="1:8" ht="33.75" thickBot="1" x14ac:dyDescent="0.3">
      <c r="A33" s="120" t="s">
        <v>27</v>
      </c>
      <c r="B33" s="121" t="s">
        <v>242</v>
      </c>
      <c r="C33" s="122" t="s">
        <v>20</v>
      </c>
      <c r="D33" s="122">
        <v>60</v>
      </c>
      <c r="E33" s="122"/>
      <c r="F33" s="122">
        <v>58</v>
      </c>
      <c r="G33" s="122">
        <v>2</v>
      </c>
      <c r="H33" s="119"/>
    </row>
    <row r="34" spans="1:8" ht="33.75" thickBot="1" x14ac:dyDescent="0.3">
      <c r="A34" s="120" t="s">
        <v>29</v>
      </c>
      <c r="B34" s="121" t="s">
        <v>243</v>
      </c>
      <c r="C34" s="122" t="s">
        <v>20</v>
      </c>
      <c r="D34" s="122">
        <v>60</v>
      </c>
      <c r="E34" s="122"/>
      <c r="F34" s="122">
        <v>58</v>
      </c>
      <c r="G34" s="122">
        <v>2</v>
      </c>
      <c r="H34" s="119"/>
    </row>
    <row r="35" spans="1:8" ht="33.75" thickBot="1" x14ac:dyDescent="0.3">
      <c r="A35" s="120" t="s">
        <v>35</v>
      </c>
      <c r="B35" s="121" t="s">
        <v>36</v>
      </c>
      <c r="C35" s="122" t="s">
        <v>37</v>
      </c>
      <c r="D35" s="122">
        <v>60</v>
      </c>
      <c r="E35" s="122">
        <v>55</v>
      </c>
      <c r="F35" s="122"/>
      <c r="G35" s="122">
        <v>5</v>
      </c>
      <c r="H35" s="119"/>
    </row>
    <row r="36" spans="1:8" ht="33.75" thickBot="1" x14ac:dyDescent="0.3">
      <c r="A36" s="120" t="s">
        <v>38</v>
      </c>
      <c r="B36" s="121" t="s">
        <v>39</v>
      </c>
      <c r="C36" s="122" t="s">
        <v>37</v>
      </c>
      <c r="D36" s="122">
        <v>60</v>
      </c>
      <c r="E36" s="122">
        <v>58</v>
      </c>
      <c r="F36" s="122"/>
      <c r="G36" s="122">
        <v>2</v>
      </c>
      <c r="H36" s="119"/>
    </row>
    <row r="37" spans="1:8" ht="33.75" thickBot="1" x14ac:dyDescent="0.3">
      <c r="A37" s="120" t="s">
        <v>42</v>
      </c>
      <c r="B37" s="121" t="s">
        <v>43</v>
      </c>
      <c r="C37" s="122" t="s">
        <v>17</v>
      </c>
      <c r="D37" s="122">
        <v>30</v>
      </c>
      <c r="E37" s="122">
        <v>28</v>
      </c>
      <c r="F37" s="122"/>
      <c r="G37" s="122">
        <v>2</v>
      </c>
      <c r="H37" s="119"/>
    </row>
    <row r="38" spans="1:8" ht="33.75" thickBot="1" x14ac:dyDescent="0.3">
      <c r="A38" s="120" t="s">
        <v>44</v>
      </c>
      <c r="B38" s="121" t="s">
        <v>45</v>
      </c>
      <c r="C38" s="122" t="s">
        <v>46</v>
      </c>
      <c r="D38" s="122">
        <v>30</v>
      </c>
      <c r="E38" s="122"/>
      <c r="F38" s="122">
        <v>28</v>
      </c>
      <c r="G38" s="122">
        <v>2</v>
      </c>
      <c r="H38" s="119"/>
    </row>
    <row r="39" spans="1:8" ht="33.75" thickBot="1" x14ac:dyDescent="0.3">
      <c r="A39" s="120" t="s">
        <v>47</v>
      </c>
      <c r="B39" s="121" t="s">
        <v>48</v>
      </c>
      <c r="C39" s="122" t="s">
        <v>46</v>
      </c>
      <c r="D39" s="122">
        <v>30</v>
      </c>
      <c r="E39" s="122"/>
      <c r="F39" s="122">
        <v>28</v>
      </c>
      <c r="G39" s="122">
        <v>2</v>
      </c>
      <c r="H39" s="119"/>
    </row>
    <row r="40" spans="1:8" ht="33.75" thickBot="1" x14ac:dyDescent="0.3">
      <c r="A40" s="120" t="s">
        <v>40</v>
      </c>
      <c r="B40" s="121" t="s">
        <v>41</v>
      </c>
      <c r="C40" s="122" t="s">
        <v>17</v>
      </c>
      <c r="D40" s="122">
        <v>30</v>
      </c>
      <c r="E40" s="122">
        <v>28</v>
      </c>
      <c r="F40" s="122"/>
      <c r="G40" s="122">
        <v>2</v>
      </c>
      <c r="H40" s="119"/>
    </row>
    <row r="41" spans="1:8" ht="33.75" thickBot="1" x14ac:dyDescent="0.3">
      <c r="A41" s="120" t="s">
        <v>51</v>
      </c>
      <c r="B41" s="121" t="s">
        <v>52</v>
      </c>
      <c r="C41" s="122" t="s">
        <v>37</v>
      </c>
      <c r="D41" s="122">
        <v>60</v>
      </c>
      <c r="E41" s="122">
        <v>58</v>
      </c>
      <c r="F41" s="122"/>
      <c r="G41" s="122">
        <v>2</v>
      </c>
      <c r="H41" s="119"/>
    </row>
    <row r="42" spans="1:8" ht="50.25" thickBot="1" x14ac:dyDescent="0.3">
      <c r="A42" s="120" t="s">
        <v>53</v>
      </c>
      <c r="B42" s="121" t="s">
        <v>54</v>
      </c>
      <c r="C42" s="122" t="s">
        <v>37</v>
      </c>
      <c r="D42" s="122">
        <v>60</v>
      </c>
      <c r="E42" s="122">
        <v>58</v>
      </c>
      <c r="F42" s="122"/>
      <c r="G42" s="122">
        <v>2</v>
      </c>
      <c r="H42" s="119"/>
    </row>
    <row r="43" spans="1:8" ht="33.75" thickBot="1" x14ac:dyDescent="0.3">
      <c r="A43" s="120" t="s">
        <v>244</v>
      </c>
      <c r="B43" s="121" t="s">
        <v>56</v>
      </c>
      <c r="C43" s="122" t="s">
        <v>37</v>
      </c>
      <c r="D43" s="122">
        <v>60</v>
      </c>
      <c r="E43" s="122">
        <v>58</v>
      </c>
      <c r="F43" s="122"/>
      <c r="G43" s="122">
        <v>2</v>
      </c>
      <c r="H43" s="119"/>
    </row>
    <row r="44" spans="1:8" ht="50.25" thickBot="1" x14ac:dyDescent="0.3">
      <c r="A44" s="120" t="s">
        <v>57</v>
      </c>
      <c r="B44" s="121" t="s">
        <v>58</v>
      </c>
      <c r="C44" s="122" t="s">
        <v>37</v>
      </c>
      <c r="D44" s="122">
        <v>60</v>
      </c>
      <c r="E44" s="122">
        <v>58</v>
      </c>
      <c r="F44" s="122"/>
      <c r="G44" s="122">
        <v>2</v>
      </c>
      <c r="H44" s="119"/>
    </row>
    <row r="45" spans="1:8" ht="50.25" thickBot="1" x14ac:dyDescent="0.3">
      <c r="A45" s="120" t="s">
        <v>59</v>
      </c>
      <c r="B45" s="121" t="s">
        <v>60</v>
      </c>
      <c r="C45" s="122" t="s">
        <v>61</v>
      </c>
      <c r="D45" s="122">
        <v>45</v>
      </c>
      <c r="E45" s="122">
        <v>43</v>
      </c>
      <c r="F45" s="122"/>
      <c r="G45" s="122">
        <v>2</v>
      </c>
      <c r="H45" s="119"/>
    </row>
    <row r="46" spans="1:8" ht="50.25" thickBot="1" x14ac:dyDescent="0.3">
      <c r="A46" s="120" t="s">
        <v>62</v>
      </c>
      <c r="B46" s="121" t="s">
        <v>63</v>
      </c>
      <c r="C46" s="122" t="s">
        <v>20</v>
      </c>
      <c r="D46" s="122">
        <v>60</v>
      </c>
      <c r="E46" s="122"/>
      <c r="F46" s="122">
        <v>58</v>
      </c>
      <c r="G46" s="122">
        <v>2</v>
      </c>
      <c r="H46" s="119"/>
    </row>
    <row r="47" spans="1:8" ht="33.75" thickBot="1" x14ac:dyDescent="0.3">
      <c r="A47" s="120" t="s">
        <v>64</v>
      </c>
      <c r="B47" s="121" t="s">
        <v>245</v>
      </c>
      <c r="C47" s="122" t="s">
        <v>20</v>
      </c>
      <c r="D47" s="122">
        <v>60</v>
      </c>
      <c r="E47" s="122"/>
      <c r="F47" s="122">
        <v>58</v>
      </c>
      <c r="G47" s="122">
        <v>2</v>
      </c>
      <c r="H47" s="119"/>
    </row>
    <row r="48" spans="1:8" ht="50.25" thickBot="1" x14ac:dyDescent="0.3">
      <c r="A48" s="120" t="s">
        <v>66</v>
      </c>
      <c r="B48" s="121" t="s">
        <v>246</v>
      </c>
      <c r="C48" s="122" t="s">
        <v>20</v>
      </c>
      <c r="D48" s="122">
        <v>60</v>
      </c>
      <c r="E48" s="122"/>
      <c r="F48" s="122">
        <v>58</v>
      </c>
      <c r="G48" s="122">
        <v>2</v>
      </c>
      <c r="H48" s="119"/>
    </row>
    <row r="49" spans="1:8" ht="50.25" thickBot="1" x14ac:dyDescent="0.3">
      <c r="A49" s="120" t="s">
        <v>247</v>
      </c>
      <c r="B49" s="121" t="s">
        <v>69</v>
      </c>
      <c r="C49" s="122" t="s">
        <v>17</v>
      </c>
      <c r="D49" s="122">
        <v>30</v>
      </c>
      <c r="E49" s="122">
        <v>28</v>
      </c>
      <c r="F49" s="122"/>
      <c r="G49" s="122">
        <v>2</v>
      </c>
      <c r="H49" s="119"/>
    </row>
    <row r="50" spans="1:8" ht="50.25" thickBot="1" x14ac:dyDescent="0.3">
      <c r="A50" s="120" t="s">
        <v>248</v>
      </c>
      <c r="B50" s="121" t="s">
        <v>71</v>
      </c>
      <c r="C50" s="122" t="s">
        <v>17</v>
      </c>
      <c r="D50" s="122">
        <v>30</v>
      </c>
      <c r="E50" s="122">
        <v>28</v>
      </c>
      <c r="F50" s="122"/>
      <c r="G50" s="122">
        <v>2</v>
      </c>
      <c r="H50" s="119"/>
    </row>
    <row r="51" spans="1:8" ht="50.25" thickBot="1" x14ac:dyDescent="0.3">
      <c r="A51" s="120" t="s">
        <v>249</v>
      </c>
      <c r="B51" s="121" t="s">
        <v>73</v>
      </c>
      <c r="C51" s="122" t="s">
        <v>17</v>
      </c>
      <c r="D51" s="122">
        <v>30</v>
      </c>
      <c r="E51" s="122">
        <v>28</v>
      </c>
      <c r="F51" s="122"/>
      <c r="G51" s="122">
        <v>2</v>
      </c>
      <c r="H51" s="119"/>
    </row>
    <row r="52" spans="1:8" ht="66.75" thickBot="1" x14ac:dyDescent="0.3">
      <c r="A52" s="120" t="s">
        <v>74</v>
      </c>
      <c r="B52" s="121" t="s">
        <v>250</v>
      </c>
      <c r="C52" s="122" t="s">
        <v>20</v>
      </c>
      <c r="D52" s="122">
        <v>60</v>
      </c>
      <c r="E52" s="122"/>
      <c r="F52" s="122">
        <v>58</v>
      </c>
      <c r="G52" s="122">
        <v>2</v>
      </c>
      <c r="H52" s="119"/>
    </row>
    <row r="53" spans="1:8" ht="83.25" thickBot="1" x14ac:dyDescent="0.3">
      <c r="A53" s="120" t="s">
        <v>76</v>
      </c>
      <c r="B53" s="121" t="s">
        <v>251</v>
      </c>
      <c r="C53" s="122" t="s">
        <v>20</v>
      </c>
      <c r="D53" s="122">
        <v>60</v>
      </c>
      <c r="E53" s="122"/>
      <c r="F53" s="122">
        <v>58</v>
      </c>
      <c r="G53" s="122">
        <v>2</v>
      </c>
      <c r="H53" s="119"/>
    </row>
    <row r="54" spans="1:8" ht="33.75" thickBot="1" x14ac:dyDescent="0.3">
      <c r="A54" s="120" t="s">
        <v>78</v>
      </c>
      <c r="B54" s="121" t="s">
        <v>79</v>
      </c>
      <c r="C54" s="122" t="s">
        <v>20</v>
      </c>
      <c r="D54" s="122">
        <v>60</v>
      </c>
      <c r="E54" s="122"/>
      <c r="F54" s="122">
        <v>58</v>
      </c>
      <c r="G54" s="122">
        <v>2</v>
      </c>
      <c r="H54" s="119"/>
    </row>
    <row r="55" spans="1:8" ht="33.75" thickBot="1" x14ac:dyDescent="0.3">
      <c r="A55" s="120" t="s">
        <v>80</v>
      </c>
      <c r="B55" s="121" t="s">
        <v>81</v>
      </c>
      <c r="C55" s="122" t="s">
        <v>20</v>
      </c>
      <c r="D55" s="122">
        <v>60</v>
      </c>
      <c r="E55" s="122"/>
      <c r="F55" s="122">
        <v>58</v>
      </c>
      <c r="G55" s="122">
        <v>2</v>
      </c>
      <c r="H55" s="119"/>
    </row>
    <row r="56" spans="1:8" ht="33.75" thickBot="1" x14ac:dyDescent="0.3">
      <c r="A56" s="120" t="s">
        <v>82</v>
      </c>
      <c r="B56" s="121" t="s">
        <v>83</v>
      </c>
      <c r="C56" s="122" t="s">
        <v>20</v>
      </c>
      <c r="D56" s="122">
        <v>60</v>
      </c>
      <c r="E56" s="122"/>
      <c r="F56" s="122">
        <v>58</v>
      </c>
      <c r="G56" s="122">
        <v>2</v>
      </c>
      <c r="H56" s="119"/>
    </row>
    <row r="57" spans="1:8" ht="66.75" thickBot="1" x14ac:dyDescent="0.3">
      <c r="A57" s="120" t="s">
        <v>84</v>
      </c>
      <c r="B57" s="121" t="s">
        <v>252</v>
      </c>
      <c r="C57" s="122" t="s">
        <v>20</v>
      </c>
      <c r="D57" s="122">
        <v>60</v>
      </c>
      <c r="E57" s="122"/>
      <c r="F57" s="122">
        <v>58</v>
      </c>
      <c r="G57" s="122">
        <v>2</v>
      </c>
      <c r="H57" s="119"/>
    </row>
    <row r="58" spans="1:8" ht="33.75" thickBot="1" x14ac:dyDescent="0.3">
      <c r="A58" s="120" t="s">
        <v>86</v>
      </c>
      <c r="B58" s="121" t="s">
        <v>87</v>
      </c>
      <c r="C58" s="122" t="s">
        <v>88</v>
      </c>
      <c r="D58" s="122">
        <v>45</v>
      </c>
      <c r="E58" s="122"/>
      <c r="F58" s="122">
        <v>43</v>
      </c>
      <c r="G58" s="122">
        <v>2</v>
      </c>
      <c r="H58" s="119"/>
    </row>
    <row r="59" spans="1:8" ht="33.75" thickBot="1" x14ac:dyDescent="0.3">
      <c r="A59" s="120" t="s">
        <v>89</v>
      </c>
      <c r="B59" s="121" t="s">
        <v>90</v>
      </c>
      <c r="C59" s="122" t="s">
        <v>88</v>
      </c>
      <c r="D59" s="122">
        <v>45</v>
      </c>
      <c r="E59" s="122"/>
      <c r="F59" s="122">
        <v>43</v>
      </c>
      <c r="G59" s="122">
        <v>2</v>
      </c>
      <c r="H59" s="119"/>
    </row>
    <row r="60" spans="1:8" ht="50.25" thickBot="1" x14ac:dyDescent="0.3">
      <c r="A60" s="120" t="s">
        <v>91</v>
      </c>
      <c r="B60" s="121" t="s">
        <v>92</v>
      </c>
      <c r="C60" s="122" t="s">
        <v>93</v>
      </c>
      <c r="D60" s="122">
        <v>225</v>
      </c>
      <c r="E60" s="122"/>
      <c r="F60" s="122">
        <v>221</v>
      </c>
      <c r="G60" s="122">
        <v>4</v>
      </c>
      <c r="H60" s="119"/>
    </row>
    <row r="61" spans="1:8" ht="33.75" thickBot="1" x14ac:dyDescent="0.3">
      <c r="A61" s="120" t="s">
        <v>94</v>
      </c>
      <c r="B61" s="121" t="s">
        <v>95</v>
      </c>
      <c r="C61" s="122" t="s">
        <v>96</v>
      </c>
      <c r="D61" s="122">
        <v>270</v>
      </c>
      <c r="E61" s="122"/>
      <c r="F61" s="122">
        <v>266</v>
      </c>
      <c r="G61" s="122">
        <v>4</v>
      </c>
      <c r="H61" s="119"/>
    </row>
    <row r="62" spans="1:8" ht="33.75" thickBot="1" x14ac:dyDescent="0.3">
      <c r="A62" s="120" t="s">
        <v>253</v>
      </c>
      <c r="B62" s="121" t="s">
        <v>98</v>
      </c>
      <c r="C62" s="122" t="s">
        <v>93</v>
      </c>
      <c r="D62" s="122">
        <v>225</v>
      </c>
      <c r="E62" s="122"/>
      <c r="F62" s="122">
        <v>221</v>
      </c>
      <c r="G62" s="122">
        <v>4</v>
      </c>
      <c r="H62" s="119"/>
    </row>
    <row r="63" spans="1:8" ht="33.75" thickBot="1" x14ac:dyDescent="0.3">
      <c r="A63" s="120" t="s">
        <v>102</v>
      </c>
      <c r="B63" s="121" t="s">
        <v>255</v>
      </c>
      <c r="C63" s="122" t="s">
        <v>20</v>
      </c>
      <c r="D63" s="122">
        <v>60</v>
      </c>
      <c r="E63" s="122"/>
      <c r="F63" s="122">
        <v>58</v>
      </c>
      <c r="G63" s="122">
        <v>2</v>
      </c>
      <c r="H63" s="119" t="s">
        <v>263</v>
      </c>
    </row>
    <row r="64" spans="1:8" ht="50.25" thickBot="1" x14ac:dyDescent="0.3">
      <c r="A64" s="120" t="s">
        <v>104</v>
      </c>
      <c r="B64" s="121" t="s">
        <v>256</v>
      </c>
      <c r="C64" s="122" t="s">
        <v>20</v>
      </c>
      <c r="D64" s="122">
        <v>60</v>
      </c>
      <c r="E64" s="122"/>
      <c r="F64" s="122">
        <v>58</v>
      </c>
      <c r="G64" s="122">
        <v>2</v>
      </c>
      <c r="H64" s="119" t="s">
        <v>263</v>
      </c>
    </row>
    <row r="65" spans="1:8" ht="33.75" thickBot="1" x14ac:dyDescent="0.3">
      <c r="A65" s="120" t="s">
        <v>106</v>
      </c>
      <c r="B65" s="121" t="s">
        <v>107</v>
      </c>
      <c r="C65" s="122" t="s">
        <v>17</v>
      </c>
      <c r="D65" s="122">
        <v>30</v>
      </c>
      <c r="E65" s="122">
        <v>28</v>
      </c>
      <c r="F65" s="122"/>
      <c r="G65" s="122">
        <v>2</v>
      </c>
      <c r="H65" s="119" t="s">
        <v>263</v>
      </c>
    </row>
    <row r="66" spans="1:8" ht="50.25" thickBot="1" x14ac:dyDescent="0.3">
      <c r="A66" s="120" t="s">
        <v>108</v>
      </c>
      <c r="B66" s="121" t="s">
        <v>109</v>
      </c>
      <c r="C66" s="122" t="s">
        <v>17</v>
      </c>
      <c r="D66" s="122">
        <v>30</v>
      </c>
      <c r="E66" s="122">
        <v>28</v>
      </c>
      <c r="F66" s="122"/>
      <c r="G66" s="122">
        <v>2</v>
      </c>
      <c r="H66" s="119" t="s">
        <v>263</v>
      </c>
    </row>
    <row r="67" spans="1:8" ht="50.25" thickBot="1" x14ac:dyDescent="0.3">
      <c r="A67" s="120" t="s">
        <v>110</v>
      </c>
      <c r="B67" s="121" t="s">
        <v>111</v>
      </c>
      <c r="C67" s="122" t="s">
        <v>17</v>
      </c>
      <c r="D67" s="122">
        <v>30</v>
      </c>
      <c r="E67" s="122">
        <v>28</v>
      </c>
      <c r="F67" s="122"/>
      <c r="G67" s="122">
        <v>2</v>
      </c>
      <c r="H67" s="119" t="s">
        <v>263</v>
      </c>
    </row>
    <row r="68" spans="1:8" ht="50.25" thickBot="1" x14ac:dyDescent="0.3">
      <c r="A68" s="120" t="s">
        <v>112</v>
      </c>
      <c r="B68" s="121" t="s">
        <v>113</v>
      </c>
      <c r="C68" s="122" t="s">
        <v>20</v>
      </c>
      <c r="D68" s="122">
        <v>60</v>
      </c>
      <c r="E68" s="122"/>
      <c r="F68" s="122">
        <v>58</v>
      </c>
      <c r="G68" s="122">
        <v>2</v>
      </c>
      <c r="H68" s="119" t="s">
        <v>263</v>
      </c>
    </row>
    <row r="69" spans="1:8" ht="33.75" thickBot="1" x14ac:dyDescent="0.3">
      <c r="A69" s="120" t="s">
        <v>114</v>
      </c>
      <c r="B69" s="121" t="s">
        <v>115</v>
      </c>
      <c r="C69" s="122" t="s">
        <v>17</v>
      </c>
      <c r="D69" s="122">
        <v>30</v>
      </c>
      <c r="E69" s="122">
        <v>28</v>
      </c>
      <c r="F69" s="122"/>
      <c r="G69" s="122">
        <v>2</v>
      </c>
      <c r="H69" s="119" t="s">
        <v>263</v>
      </c>
    </row>
    <row r="70" spans="1:8" ht="33.75" thickBot="1" x14ac:dyDescent="0.3">
      <c r="A70" s="120" t="s">
        <v>116</v>
      </c>
      <c r="B70" s="121" t="s">
        <v>117</v>
      </c>
      <c r="C70" s="122" t="s">
        <v>17</v>
      </c>
      <c r="D70" s="122">
        <v>30</v>
      </c>
      <c r="E70" s="122">
        <v>28</v>
      </c>
      <c r="F70" s="122"/>
      <c r="G70" s="122">
        <v>2</v>
      </c>
      <c r="H70" s="119" t="s">
        <v>263</v>
      </c>
    </row>
    <row r="71" spans="1:8" ht="50.25" thickBot="1" x14ac:dyDescent="0.3">
      <c r="A71" s="120" t="s">
        <v>259</v>
      </c>
      <c r="B71" s="132" t="s">
        <v>260</v>
      </c>
      <c r="C71" s="122" t="s">
        <v>20</v>
      </c>
      <c r="D71" s="122">
        <v>60</v>
      </c>
      <c r="E71" s="122"/>
      <c r="F71" s="122">
        <v>58</v>
      </c>
      <c r="G71" s="122">
        <v>2</v>
      </c>
      <c r="H71" s="119" t="s">
        <v>264</v>
      </c>
    </row>
    <row r="72" spans="1:8" ht="66.75" thickBot="1" x14ac:dyDescent="0.3">
      <c r="A72" s="120" t="s">
        <v>261</v>
      </c>
      <c r="B72" s="132" t="s">
        <v>262</v>
      </c>
      <c r="C72" s="122" t="s">
        <v>142</v>
      </c>
      <c r="D72" s="122">
        <v>90</v>
      </c>
      <c r="E72" s="122"/>
      <c r="F72" s="122">
        <v>88</v>
      </c>
      <c r="G72" s="122">
        <v>2</v>
      </c>
      <c r="H72" s="119" t="s">
        <v>264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opLeftCell="A49" workbookViewId="0">
      <selection activeCell="A46" sqref="A46:XFD46"/>
    </sheetView>
  </sheetViews>
  <sheetFormatPr defaultRowHeight="15" x14ac:dyDescent="0.25"/>
  <cols>
    <col min="1" max="1" width="18.28515625" customWidth="1"/>
    <col min="2" max="2" width="18.85546875" customWidth="1"/>
  </cols>
  <sheetData>
    <row r="1" spans="1:9" ht="66.75" customHeight="1" thickBot="1" x14ac:dyDescent="0.3">
      <c r="A1" s="120" t="s">
        <v>40</v>
      </c>
      <c r="B1" s="121" t="s">
        <v>41</v>
      </c>
      <c r="C1" s="122" t="s">
        <v>17</v>
      </c>
      <c r="D1" s="122">
        <v>30</v>
      </c>
      <c r="E1" s="122">
        <v>28</v>
      </c>
      <c r="F1" s="122"/>
      <c r="G1" s="122">
        <v>2</v>
      </c>
      <c r="H1" s="119"/>
    </row>
    <row r="2" spans="1:9" ht="33.75" thickBot="1" x14ac:dyDescent="0.3">
      <c r="A2" s="45" t="s">
        <v>174</v>
      </c>
      <c r="B2" s="25" t="s">
        <v>196</v>
      </c>
      <c r="C2" s="20" t="s">
        <v>138</v>
      </c>
      <c r="D2" s="20">
        <v>45</v>
      </c>
      <c r="E2" s="20">
        <v>15</v>
      </c>
      <c r="F2" s="20">
        <v>28</v>
      </c>
      <c r="G2" s="20">
        <v>2</v>
      </c>
      <c r="H2" s="36" t="s">
        <v>263</v>
      </c>
    </row>
    <row r="3" spans="1:9" ht="50.25" customHeight="1" thickBot="1" x14ac:dyDescent="0.3">
      <c r="A3" s="120" t="s">
        <v>114</v>
      </c>
      <c r="B3" s="121" t="s">
        <v>115</v>
      </c>
      <c r="C3" s="122" t="s">
        <v>17</v>
      </c>
      <c r="D3" s="122">
        <v>30</v>
      </c>
      <c r="E3" s="122">
        <v>28</v>
      </c>
      <c r="F3" s="122"/>
      <c r="G3" s="122">
        <v>2</v>
      </c>
      <c r="H3" s="119" t="s">
        <v>263</v>
      </c>
    </row>
    <row r="4" spans="1:9" ht="99.75" customHeight="1" thickBot="1" x14ac:dyDescent="0.3">
      <c r="A4" s="45" t="s">
        <v>144</v>
      </c>
      <c r="B4" s="25" t="s">
        <v>145</v>
      </c>
      <c r="C4" s="20" t="s">
        <v>61</v>
      </c>
      <c r="D4" s="20">
        <v>45</v>
      </c>
      <c r="E4" s="20">
        <v>43</v>
      </c>
      <c r="F4" s="20"/>
      <c r="G4" s="20">
        <v>2</v>
      </c>
    </row>
    <row r="5" spans="1:9" ht="33.75" thickBot="1" x14ac:dyDescent="0.3">
      <c r="A5" s="45" t="s">
        <v>171</v>
      </c>
      <c r="B5" s="25" t="s">
        <v>241</v>
      </c>
      <c r="C5" s="20" t="s">
        <v>138</v>
      </c>
      <c r="D5" s="20">
        <v>45</v>
      </c>
      <c r="E5" s="20">
        <v>13</v>
      </c>
      <c r="F5" s="20">
        <v>30</v>
      </c>
      <c r="G5" s="20">
        <v>2</v>
      </c>
      <c r="H5" s="36" t="s">
        <v>263</v>
      </c>
    </row>
    <row r="6" spans="1:9" ht="33.75" thickBot="1" x14ac:dyDescent="0.3">
      <c r="A6" s="45" t="s">
        <v>146</v>
      </c>
      <c r="B6" s="25" t="s">
        <v>147</v>
      </c>
      <c r="C6" s="20" t="s">
        <v>61</v>
      </c>
      <c r="D6" s="20">
        <v>45</v>
      </c>
      <c r="E6" s="20">
        <v>43</v>
      </c>
      <c r="F6" s="20"/>
      <c r="G6" s="20">
        <v>2</v>
      </c>
    </row>
    <row r="7" spans="1:9" ht="66.75" customHeight="1" thickBot="1" x14ac:dyDescent="0.3">
      <c r="A7" s="107" t="s">
        <v>169</v>
      </c>
      <c r="B7" s="25" t="s">
        <v>240</v>
      </c>
      <c r="C7" s="20" t="s">
        <v>138</v>
      </c>
      <c r="D7" s="20">
        <v>45</v>
      </c>
      <c r="E7" s="20">
        <v>13</v>
      </c>
      <c r="F7" s="20">
        <v>30</v>
      </c>
      <c r="G7" s="20">
        <v>2</v>
      </c>
      <c r="H7" s="36" t="s">
        <v>263</v>
      </c>
    </row>
    <row r="8" spans="1:9" s="104" customFormat="1" ht="33.75" thickBot="1" x14ac:dyDescent="0.3">
      <c r="A8" s="133" t="s">
        <v>164</v>
      </c>
      <c r="B8" s="134" t="s">
        <v>165</v>
      </c>
      <c r="C8" s="135" t="s">
        <v>88</v>
      </c>
      <c r="D8" s="135">
        <v>45</v>
      </c>
      <c r="E8" s="135"/>
      <c r="F8" s="135">
        <v>43</v>
      </c>
      <c r="G8" s="135">
        <v>2</v>
      </c>
    </row>
    <row r="9" spans="1:9" s="104" customFormat="1" ht="33.75" thickBot="1" x14ac:dyDescent="0.3">
      <c r="A9" s="136" t="s">
        <v>86</v>
      </c>
      <c r="B9" s="137" t="s">
        <v>87</v>
      </c>
      <c r="C9" s="138" t="s">
        <v>88</v>
      </c>
      <c r="D9" s="138">
        <v>45</v>
      </c>
      <c r="E9" s="138"/>
      <c r="F9" s="138">
        <v>43</v>
      </c>
      <c r="G9" s="138">
        <v>2</v>
      </c>
      <c r="H9" s="139"/>
    </row>
    <row r="10" spans="1:9" ht="50.25" customHeight="1" thickBot="1" x14ac:dyDescent="0.3">
      <c r="A10" s="120" t="s">
        <v>89</v>
      </c>
      <c r="B10" s="121" t="s">
        <v>90</v>
      </c>
      <c r="C10" s="122" t="s">
        <v>88</v>
      </c>
      <c r="D10" s="122">
        <v>45</v>
      </c>
      <c r="E10" s="122"/>
      <c r="F10" s="122">
        <v>43</v>
      </c>
      <c r="G10" s="122">
        <v>2</v>
      </c>
      <c r="H10" s="119"/>
      <c r="I10" t="s">
        <v>265</v>
      </c>
    </row>
    <row r="11" spans="1:9" ht="50.25" customHeight="1" thickBot="1" x14ac:dyDescent="0.3">
      <c r="A11" s="120" t="s">
        <v>253</v>
      </c>
      <c r="B11" s="121" t="s">
        <v>98</v>
      </c>
      <c r="C11" s="122" t="s">
        <v>93</v>
      </c>
      <c r="D11" s="122">
        <v>225</v>
      </c>
      <c r="E11" s="122"/>
      <c r="F11" s="122">
        <v>221</v>
      </c>
      <c r="G11" s="122">
        <v>4</v>
      </c>
      <c r="H11" s="119"/>
    </row>
    <row r="12" spans="1:9" ht="50.25" customHeight="1" thickBot="1" x14ac:dyDescent="0.3">
      <c r="A12" s="45" t="s">
        <v>172</v>
      </c>
      <c r="B12" s="25" t="s">
        <v>195</v>
      </c>
      <c r="C12" s="20" t="s">
        <v>138</v>
      </c>
      <c r="D12" s="20">
        <v>45</v>
      </c>
      <c r="E12" s="20">
        <v>13</v>
      </c>
      <c r="F12" s="20">
        <v>30</v>
      </c>
      <c r="G12" s="20">
        <v>2</v>
      </c>
      <c r="H12" s="36" t="s">
        <v>263</v>
      </c>
    </row>
    <row r="13" spans="1:9" s="104" customFormat="1" ht="83.25" customHeight="1" thickBot="1" x14ac:dyDescent="0.3">
      <c r="A13" s="133" t="s">
        <v>152</v>
      </c>
      <c r="B13" s="134" t="s">
        <v>52</v>
      </c>
      <c r="C13" s="135" t="s">
        <v>37</v>
      </c>
      <c r="D13" s="135">
        <v>60</v>
      </c>
      <c r="E13" s="135">
        <v>58</v>
      </c>
      <c r="F13" s="135"/>
      <c r="G13" s="135">
        <v>2</v>
      </c>
    </row>
    <row r="14" spans="1:9" s="104" customFormat="1" ht="66.75" customHeight="1" thickBot="1" x14ac:dyDescent="0.3">
      <c r="A14" s="136" t="s">
        <v>51</v>
      </c>
      <c r="B14" s="137" t="s">
        <v>52</v>
      </c>
      <c r="C14" s="138" t="s">
        <v>37</v>
      </c>
      <c r="D14" s="138">
        <v>60</v>
      </c>
      <c r="E14" s="138">
        <v>58</v>
      </c>
      <c r="F14" s="138"/>
      <c r="G14" s="138">
        <v>2</v>
      </c>
      <c r="H14" s="139"/>
    </row>
    <row r="15" spans="1:9" ht="55.5" customHeight="1" thickBot="1" x14ac:dyDescent="0.3">
      <c r="A15" s="120" t="s">
        <v>38</v>
      </c>
      <c r="B15" s="121" t="s">
        <v>39</v>
      </c>
      <c r="C15" s="122" t="s">
        <v>37</v>
      </c>
      <c r="D15" s="122">
        <v>60</v>
      </c>
      <c r="E15" s="122">
        <v>58</v>
      </c>
      <c r="F15" s="122"/>
      <c r="G15" s="122">
        <v>2</v>
      </c>
      <c r="H15" s="119"/>
    </row>
    <row r="16" spans="1:9" ht="38.25" customHeight="1" thickBot="1" x14ac:dyDescent="0.3">
      <c r="A16" s="107" t="s">
        <v>132</v>
      </c>
      <c r="B16" s="25" t="s">
        <v>13</v>
      </c>
      <c r="C16" s="20" t="s">
        <v>17</v>
      </c>
      <c r="D16" s="20">
        <v>30</v>
      </c>
      <c r="E16" s="20">
        <v>28</v>
      </c>
      <c r="F16" s="20"/>
      <c r="G16" s="20">
        <v>2</v>
      </c>
    </row>
    <row r="17" spans="1:8" ht="44.25" customHeight="1" thickBot="1" x14ac:dyDescent="0.3">
      <c r="A17" s="120" t="s">
        <v>12</v>
      </c>
      <c r="B17" s="121" t="s">
        <v>13</v>
      </c>
      <c r="C17" s="122" t="s">
        <v>14</v>
      </c>
      <c r="D17" s="122">
        <v>75</v>
      </c>
      <c r="E17" s="122">
        <v>73</v>
      </c>
      <c r="F17" s="122"/>
      <c r="G17" s="122">
        <v>2</v>
      </c>
      <c r="H17" s="119"/>
    </row>
    <row r="18" spans="1:8" ht="69" customHeight="1" thickBot="1" x14ac:dyDescent="0.3">
      <c r="A18" s="107" t="s">
        <v>136</v>
      </c>
      <c r="B18" s="25" t="s">
        <v>137</v>
      </c>
      <c r="C18" s="20" t="s">
        <v>138</v>
      </c>
      <c r="D18" s="20">
        <v>45</v>
      </c>
      <c r="E18" s="20">
        <v>22</v>
      </c>
      <c r="F18" s="20">
        <v>21</v>
      </c>
      <c r="G18" s="20">
        <v>2</v>
      </c>
    </row>
    <row r="19" spans="1:8" ht="78" customHeight="1" thickBot="1" x14ac:dyDescent="0.3">
      <c r="A19" s="120" t="s">
        <v>21</v>
      </c>
      <c r="B19" s="121" t="s">
        <v>22</v>
      </c>
      <c r="C19" s="122" t="s">
        <v>23</v>
      </c>
      <c r="D19" s="122">
        <v>75</v>
      </c>
      <c r="E19" s="122">
        <v>36</v>
      </c>
      <c r="F19" s="122">
        <v>35</v>
      </c>
      <c r="G19" s="122">
        <v>4</v>
      </c>
      <c r="H19" s="119"/>
    </row>
    <row r="20" spans="1:8" ht="66.75" customHeight="1" thickBot="1" x14ac:dyDescent="0.3">
      <c r="A20" s="107" t="s">
        <v>135</v>
      </c>
      <c r="B20" s="25" t="s">
        <v>19</v>
      </c>
      <c r="C20" s="20" t="s">
        <v>46</v>
      </c>
      <c r="D20" s="20">
        <v>30</v>
      </c>
      <c r="E20" s="20"/>
      <c r="F20" s="20">
        <v>28</v>
      </c>
      <c r="G20" s="20">
        <v>2</v>
      </c>
    </row>
    <row r="21" spans="1:8" ht="66.75" customHeight="1" thickBot="1" x14ac:dyDescent="0.3">
      <c r="A21" s="120" t="s">
        <v>18</v>
      </c>
      <c r="B21" s="121" t="s">
        <v>19</v>
      </c>
      <c r="C21" s="122" t="s">
        <v>20</v>
      </c>
      <c r="D21" s="122">
        <v>60</v>
      </c>
      <c r="E21" s="122"/>
      <c r="F21" s="122">
        <v>58</v>
      </c>
      <c r="G21" s="122">
        <v>2</v>
      </c>
      <c r="H21" s="119"/>
    </row>
    <row r="22" spans="1:8" ht="83.25" customHeight="1" thickBot="1" x14ac:dyDescent="0.3">
      <c r="A22" s="45" t="s">
        <v>153</v>
      </c>
      <c r="B22" s="25" t="s">
        <v>54</v>
      </c>
      <c r="C22" s="20" t="s">
        <v>61</v>
      </c>
      <c r="D22" s="20">
        <v>45</v>
      </c>
      <c r="E22" s="20">
        <v>43</v>
      </c>
      <c r="F22" s="20"/>
      <c r="G22" s="20">
        <v>2</v>
      </c>
    </row>
    <row r="23" spans="1:8" ht="66.75" customHeight="1" thickBot="1" x14ac:dyDescent="0.3">
      <c r="A23" s="120" t="s">
        <v>53</v>
      </c>
      <c r="B23" s="121" t="s">
        <v>54</v>
      </c>
      <c r="C23" s="122" t="s">
        <v>37</v>
      </c>
      <c r="D23" s="122">
        <v>60</v>
      </c>
      <c r="E23" s="122">
        <v>58</v>
      </c>
      <c r="F23" s="122"/>
      <c r="G23" s="122">
        <v>2</v>
      </c>
      <c r="H23" s="119"/>
    </row>
    <row r="24" spans="1:8" ht="33.75" thickBot="1" x14ac:dyDescent="0.3">
      <c r="A24" s="120" t="s">
        <v>108</v>
      </c>
      <c r="B24" s="121" t="s">
        <v>109</v>
      </c>
      <c r="C24" s="122" t="s">
        <v>17</v>
      </c>
      <c r="D24" s="122">
        <v>30</v>
      </c>
      <c r="E24" s="122">
        <v>28</v>
      </c>
      <c r="F24" s="122"/>
      <c r="G24" s="122">
        <v>2</v>
      </c>
      <c r="H24" s="119" t="s">
        <v>263</v>
      </c>
    </row>
    <row r="25" spans="1:8" ht="66.75" customHeight="1" thickBot="1" x14ac:dyDescent="0.3">
      <c r="A25" s="120" t="s">
        <v>59</v>
      </c>
      <c r="B25" s="121" t="s">
        <v>60</v>
      </c>
      <c r="C25" s="122" t="s">
        <v>61</v>
      </c>
      <c r="D25" s="122">
        <v>45</v>
      </c>
      <c r="E25" s="122">
        <v>43</v>
      </c>
      <c r="F25" s="122"/>
      <c r="G25" s="122">
        <v>2</v>
      </c>
      <c r="H25" s="119"/>
    </row>
    <row r="26" spans="1:8" ht="50.25" thickBot="1" x14ac:dyDescent="0.3">
      <c r="A26" s="120" t="s">
        <v>110</v>
      </c>
      <c r="B26" s="121" t="s">
        <v>111</v>
      </c>
      <c r="C26" s="122" t="s">
        <v>17</v>
      </c>
      <c r="D26" s="122">
        <v>30</v>
      </c>
      <c r="E26" s="122">
        <v>28</v>
      </c>
      <c r="F26" s="122"/>
      <c r="G26" s="122">
        <v>2</v>
      </c>
      <c r="H26" s="119" t="s">
        <v>263</v>
      </c>
    </row>
    <row r="27" spans="1:8" ht="50.25" customHeight="1" thickBot="1" x14ac:dyDescent="0.3">
      <c r="A27" s="107" t="s">
        <v>143</v>
      </c>
      <c r="B27" s="25" t="s">
        <v>36</v>
      </c>
      <c r="C27" s="20" t="s">
        <v>37</v>
      </c>
      <c r="D27" s="20">
        <v>60</v>
      </c>
      <c r="E27" s="20">
        <v>55</v>
      </c>
      <c r="F27" s="20"/>
      <c r="G27" s="20">
        <v>5</v>
      </c>
    </row>
    <row r="28" spans="1:8" ht="33.75" thickBot="1" x14ac:dyDescent="0.3">
      <c r="A28" s="120" t="s">
        <v>35</v>
      </c>
      <c r="B28" s="121" t="s">
        <v>36</v>
      </c>
      <c r="C28" s="122" t="s">
        <v>37</v>
      </c>
      <c r="D28" s="122">
        <v>60</v>
      </c>
      <c r="E28" s="122">
        <v>55</v>
      </c>
      <c r="F28" s="122"/>
      <c r="G28" s="122">
        <v>5</v>
      </c>
      <c r="H28" s="119"/>
    </row>
    <row r="29" spans="1:8" ht="33.75" thickBot="1" x14ac:dyDescent="0.3">
      <c r="A29" s="120" t="s">
        <v>42</v>
      </c>
      <c r="B29" s="121" t="s">
        <v>43</v>
      </c>
      <c r="C29" s="122" t="s">
        <v>17</v>
      </c>
      <c r="D29" s="122">
        <v>30</v>
      </c>
      <c r="E29" s="122">
        <v>28</v>
      </c>
      <c r="F29" s="122"/>
      <c r="G29" s="122">
        <v>2</v>
      </c>
      <c r="H29" s="119"/>
    </row>
    <row r="30" spans="1:8" ht="33.75" thickBot="1" x14ac:dyDescent="0.3">
      <c r="A30" s="120" t="s">
        <v>249</v>
      </c>
      <c r="B30" s="121" t="s">
        <v>73</v>
      </c>
      <c r="C30" s="122" t="s">
        <v>17</v>
      </c>
      <c r="D30" s="122">
        <v>30</v>
      </c>
      <c r="E30" s="122">
        <v>28</v>
      </c>
      <c r="F30" s="122"/>
      <c r="G30" s="122">
        <v>2</v>
      </c>
      <c r="H30" s="119"/>
    </row>
    <row r="31" spans="1:8" ht="50.25" thickBot="1" x14ac:dyDescent="0.3">
      <c r="A31" s="120" t="s">
        <v>248</v>
      </c>
      <c r="B31" s="121" t="s">
        <v>71</v>
      </c>
      <c r="C31" s="122" t="s">
        <v>17</v>
      </c>
      <c r="D31" s="122">
        <v>30</v>
      </c>
      <c r="E31" s="122">
        <v>28</v>
      </c>
      <c r="F31" s="122"/>
      <c r="G31" s="122">
        <v>2</v>
      </c>
      <c r="H31" s="119"/>
    </row>
    <row r="32" spans="1:8" ht="33.75" thickBot="1" x14ac:dyDescent="0.3">
      <c r="A32" s="120" t="s">
        <v>247</v>
      </c>
      <c r="B32" s="121" t="s">
        <v>69</v>
      </c>
      <c r="C32" s="122" t="s">
        <v>17</v>
      </c>
      <c r="D32" s="122">
        <v>30</v>
      </c>
      <c r="E32" s="122">
        <v>28</v>
      </c>
      <c r="F32" s="122"/>
      <c r="G32" s="122">
        <v>2</v>
      </c>
      <c r="H32" s="119"/>
    </row>
    <row r="33" spans="1:8" s="104" customFormat="1" ht="33.75" thickBot="1" x14ac:dyDescent="0.3">
      <c r="A33" s="133" t="s">
        <v>154</v>
      </c>
      <c r="B33" s="134" t="s">
        <v>155</v>
      </c>
      <c r="C33" s="135" t="s">
        <v>37</v>
      </c>
      <c r="D33" s="135">
        <v>60</v>
      </c>
      <c r="E33" s="135">
        <v>58</v>
      </c>
      <c r="F33" s="135"/>
      <c r="G33" s="135">
        <v>2</v>
      </c>
    </row>
    <row r="34" spans="1:8" s="104" customFormat="1" ht="33.75" thickBot="1" x14ac:dyDescent="0.3">
      <c r="A34" s="136" t="s">
        <v>244</v>
      </c>
      <c r="B34" s="137" t="s">
        <v>56</v>
      </c>
      <c r="C34" s="138" t="s">
        <v>37</v>
      </c>
      <c r="D34" s="138">
        <v>60</v>
      </c>
      <c r="E34" s="138">
        <v>58</v>
      </c>
      <c r="F34" s="138"/>
      <c r="G34" s="138">
        <v>2</v>
      </c>
      <c r="H34" s="139"/>
    </row>
    <row r="35" spans="1:8" ht="33.75" thickBot="1" x14ac:dyDescent="0.3">
      <c r="A35" s="120" t="s">
        <v>57</v>
      </c>
      <c r="B35" s="121" t="s">
        <v>58</v>
      </c>
      <c r="C35" s="122" t="s">
        <v>37</v>
      </c>
      <c r="D35" s="122">
        <v>60</v>
      </c>
      <c r="E35" s="122">
        <v>58</v>
      </c>
      <c r="F35" s="122"/>
      <c r="G35" s="122">
        <v>2</v>
      </c>
      <c r="H35" s="119"/>
    </row>
    <row r="36" spans="1:8" ht="33.75" thickBot="1" x14ac:dyDescent="0.3">
      <c r="A36" s="107" t="s">
        <v>133</v>
      </c>
      <c r="B36" s="25" t="s">
        <v>16</v>
      </c>
      <c r="C36" s="20" t="s">
        <v>134</v>
      </c>
      <c r="D36" s="20">
        <v>15</v>
      </c>
      <c r="E36" s="20">
        <v>13</v>
      </c>
      <c r="F36" s="20"/>
      <c r="G36" s="20">
        <v>2</v>
      </c>
    </row>
    <row r="37" spans="1:8" ht="33.75" thickBot="1" x14ac:dyDescent="0.3">
      <c r="A37" s="120" t="s">
        <v>15</v>
      </c>
      <c r="B37" s="121" t="s">
        <v>16</v>
      </c>
      <c r="C37" s="122" t="s">
        <v>17</v>
      </c>
      <c r="D37" s="122">
        <v>30</v>
      </c>
      <c r="E37" s="122">
        <v>28</v>
      </c>
      <c r="F37" s="122"/>
      <c r="G37" s="122">
        <v>2</v>
      </c>
      <c r="H37" s="119"/>
    </row>
    <row r="38" spans="1:8" ht="33.75" thickBot="1" x14ac:dyDescent="0.3">
      <c r="A38" s="120" t="s">
        <v>106</v>
      </c>
      <c r="B38" s="121" t="s">
        <v>107</v>
      </c>
      <c r="C38" s="122" t="s">
        <v>17</v>
      </c>
      <c r="D38" s="122">
        <v>30</v>
      </c>
      <c r="E38" s="122">
        <v>28</v>
      </c>
      <c r="F38" s="122"/>
      <c r="G38" s="122">
        <v>2</v>
      </c>
      <c r="H38" s="119" t="s">
        <v>263</v>
      </c>
    </row>
    <row r="39" spans="1:8" ht="33.75" thickBot="1" x14ac:dyDescent="0.3">
      <c r="A39" s="120" t="s">
        <v>116</v>
      </c>
      <c r="B39" s="121" t="s">
        <v>117</v>
      </c>
      <c r="C39" s="122" t="s">
        <v>17</v>
      </c>
      <c r="D39" s="122">
        <v>30</v>
      </c>
      <c r="E39" s="122">
        <v>28</v>
      </c>
      <c r="F39" s="122"/>
      <c r="G39" s="122">
        <v>2</v>
      </c>
      <c r="H39" s="119" t="s">
        <v>263</v>
      </c>
    </row>
    <row r="40" spans="1:8" ht="33.75" thickBot="1" x14ac:dyDescent="0.3">
      <c r="A40" s="120" t="s">
        <v>112</v>
      </c>
      <c r="B40" s="121" t="s">
        <v>113</v>
      </c>
      <c r="C40" s="122" t="s">
        <v>20</v>
      </c>
      <c r="D40" s="122">
        <v>60</v>
      </c>
      <c r="E40" s="122"/>
      <c r="F40" s="122">
        <v>58</v>
      </c>
      <c r="G40" s="122">
        <v>2</v>
      </c>
      <c r="H40" s="119" t="s">
        <v>263</v>
      </c>
    </row>
    <row r="41" spans="1:8" ht="50.25" thickBot="1" x14ac:dyDescent="0.3">
      <c r="A41" s="120" t="s">
        <v>259</v>
      </c>
      <c r="B41" s="132" t="s">
        <v>260</v>
      </c>
      <c r="C41" s="122" t="s">
        <v>20</v>
      </c>
      <c r="D41" s="122">
        <v>60</v>
      </c>
      <c r="E41" s="122"/>
      <c r="F41" s="122">
        <v>58</v>
      </c>
      <c r="G41" s="122">
        <v>2</v>
      </c>
      <c r="H41" s="119" t="s">
        <v>264</v>
      </c>
    </row>
    <row r="42" spans="1:8" ht="33.75" thickBot="1" x14ac:dyDescent="0.3">
      <c r="A42" s="120" t="s">
        <v>82</v>
      </c>
      <c r="B42" s="121" t="s">
        <v>83</v>
      </c>
      <c r="C42" s="122" t="s">
        <v>20</v>
      </c>
      <c r="D42" s="122">
        <v>60</v>
      </c>
      <c r="E42" s="122"/>
      <c r="F42" s="122">
        <v>58</v>
      </c>
      <c r="G42" s="122">
        <v>2</v>
      </c>
      <c r="H42" s="119"/>
    </row>
    <row r="43" spans="1:8" ht="33.75" thickBot="1" x14ac:dyDescent="0.3">
      <c r="A43" s="45" t="s">
        <v>166</v>
      </c>
      <c r="B43" s="25" t="s">
        <v>83</v>
      </c>
      <c r="C43" s="20" t="s">
        <v>142</v>
      </c>
      <c r="D43" s="20">
        <v>90</v>
      </c>
      <c r="E43" s="20"/>
      <c r="F43" s="20">
        <v>88</v>
      </c>
      <c r="G43" s="20">
        <v>2</v>
      </c>
    </row>
    <row r="44" spans="1:8" ht="33.75" thickBot="1" x14ac:dyDescent="0.3">
      <c r="A44" s="120" t="s">
        <v>102</v>
      </c>
      <c r="B44" s="121" t="s">
        <v>255</v>
      </c>
      <c r="C44" s="122" t="s">
        <v>20</v>
      </c>
      <c r="D44" s="122">
        <v>60</v>
      </c>
      <c r="E44" s="122"/>
      <c r="F44" s="122">
        <v>58</v>
      </c>
      <c r="G44" s="122">
        <v>2</v>
      </c>
      <c r="H44" s="119" t="s">
        <v>263</v>
      </c>
    </row>
    <row r="45" spans="1:8" ht="33.75" thickBot="1" x14ac:dyDescent="0.3">
      <c r="A45" s="120" t="s">
        <v>104</v>
      </c>
      <c r="B45" s="121" t="s">
        <v>256</v>
      </c>
      <c r="C45" s="122" t="s">
        <v>20</v>
      </c>
      <c r="D45" s="122">
        <v>60</v>
      </c>
      <c r="E45" s="122"/>
      <c r="F45" s="122">
        <v>58</v>
      </c>
      <c r="G45" s="122">
        <v>2</v>
      </c>
      <c r="H45" s="119" t="s">
        <v>263</v>
      </c>
    </row>
    <row r="46" spans="1:8" ht="33.75" thickBot="1" x14ac:dyDescent="0.3">
      <c r="A46" s="120" t="s">
        <v>62</v>
      </c>
      <c r="B46" s="121" t="s">
        <v>63</v>
      </c>
      <c r="C46" s="122" t="s">
        <v>20</v>
      </c>
      <c r="D46" s="122">
        <v>60</v>
      </c>
      <c r="E46" s="122"/>
      <c r="F46" s="122">
        <v>58</v>
      </c>
      <c r="G46" s="122">
        <v>2</v>
      </c>
      <c r="H46" s="119"/>
    </row>
    <row r="47" spans="1:8" ht="33.75" thickBot="1" x14ac:dyDescent="0.3">
      <c r="A47" s="45" t="s">
        <v>156</v>
      </c>
      <c r="B47" s="25" t="s">
        <v>63</v>
      </c>
      <c r="C47" s="20" t="s">
        <v>142</v>
      </c>
      <c r="D47" s="20">
        <v>90</v>
      </c>
      <c r="E47" s="20"/>
      <c r="F47" s="20">
        <v>88</v>
      </c>
      <c r="G47" s="20">
        <v>2</v>
      </c>
    </row>
    <row r="48" spans="1:8" ht="33.75" thickBot="1" x14ac:dyDescent="0.3">
      <c r="A48" s="45" t="s">
        <v>158</v>
      </c>
      <c r="B48" s="25" t="s">
        <v>159</v>
      </c>
      <c r="C48" s="20" t="s">
        <v>20</v>
      </c>
      <c r="D48" s="20">
        <v>60</v>
      </c>
      <c r="E48" s="20"/>
      <c r="F48" s="20">
        <v>58</v>
      </c>
      <c r="G48" s="20">
        <v>2</v>
      </c>
    </row>
    <row r="49" spans="1:8" ht="33.75" thickBot="1" x14ac:dyDescent="0.3">
      <c r="A49" s="120" t="s">
        <v>66</v>
      </c>
      <c r="B49" s="121" t="s">
        <v>246</v>
      </c>
      <c r="C49" s="122" t="s">
        <v>20</v>
      </c>
      <c r="D49" s="122">
        <v>60</v>
      </c>
      <c r="E49" s="122"/>
      <c r="F49" s="122">
        <v>58</v>
      </c>
      <c r="G49" s="122">
        <v>2</v>
      </c>
      <c r="H49" s="119"/>
    </row>
    <row r="50" spans="1:8" ht="50.25" thickBot="1" x14ac:dyDescent="0.3">
      <c r="A50" s="120" t="s">
        <v>261</v>
      </c>
      <c r="B50" s="132" t="s">
        <v>262</v>
      </c>
      <c r="C50" s="122" t="s">
        <v>142</v>
      </c>
      <c r="D50" s="122">
        <v>90</v>
      </c>
      <c r="E50" s="122"/>
      <c r="F50" s="122">
        <v>88</v>
      </c>
      <c r="G50" s="122">
        <v>2</v>
      </c>
      <c r="H50" s="119" t="s">
        <v>264</v>
      </c>
    </row>
    <row r="51" spans="1:8" ht="33.75" thickBot="1" x14ac:dyDescent="0.3">
      <c r="A51" s="45" t="s">
        <v>157</v>
      </c>
      <c r="B51" s="25" t="s">
        <v>65</v>
      </c>
      <c r="C51" s="20" t="s">
        <v>142</v>
      </c>
      <c r="D51" s="20">
        <v>90</v>
      </c>
      <c r="E51" s="20"/>
      <c r="F51" s="20">
        <v>88</v>
      </c>
      <c r="G51" s="20">
        <v>2</v>
      </c>
    </row>
    <row r="52" spans="1:8" ht="33.75" thickBot="1" x14ac:dyDescent="0.3">
      <c r="A52" s="120" t="s">
        <v>64</v>
      </c>
      <c r="B52" s="121" t="s">
        <v>245</v>
      </c>
      <c r="C52" s="122" t="s">
        <v>20</v>
      </c>
      <c r="D52" s="122">
        <v>60</v>
      </c>
      <c r="E52" s="122"/>
      <c r="F52" s="122">
        <v>58</v>
      </c>
      <c r="G52" s="122">
        <v>2</v>
      </c>
      <c r="H52" s="119"/>
    </row>
    <row r="53" spans="1:8" ht="33.75" thickBot="1" x14ac:dyDescent="0.3">
      <c r="A53" s="120" t="s">
        <v>47</v>
      </c>
      <c r="B53" s="121" t="s">
        <v>48</v>
      </c>
      <c r="C53" s="122" t="s">
        <v>46</v>
      </c>
      <c r="D53" s="122">
        <v>30</v>
      </c>
      <c r="E53" s="122"/>
      <c r="F53" s="122">
        <v>28</v>
      </c>
      <c r="G53" s="122">
        <v>2</v>
      </c>
      <c r="H53" s="119"/>
    </row>
    <row r="54" spans="1:8" ht="33.75" thickBot="1" x14ac:dyDescent="0.3">
      <c r="A54" s="45" t="s">
        <v>150</v>
      </c>
      <c r="B54" s="25" t="s">
        <v>151</v>
      </c>
      <c r="C54" s="20" t="s">
        <v>46</v>
      </c>
      <c r="D54" s="20">
        <v>30</v>
      </c>
      <c r="E54" s="20"/>
      <c r="F54" s="20">
        <v>28</v>
      </c>
      <c r="G54" s="20">
        <v>2</v>
      </c>
    </row>
    <row r="55" spans="1:8" ht="66.75" thickBot="1" x14ac:dyDescent="0.3">
      <c r="A55" s="45" t="s">
        <v>162</v>
      </c>
      <c r="B55" s="25" t="s">
        <v>163</v>
      </c>
      <c r="C55" s="20" t="s">
        <v>20</v>
      </c>
      <c r="D55" s="20">
        <v>60</v>
      </c>
      <c r="E55" s="20"/>
      <c r="F55" s="20">
        <v>58</v>
      </c>
      <c r="G55" s="20">
        <v>2</v>
      </c>
    </row>
    <row r="56" spans="1:8" ht="66.75" thickBot="1" x14ac:dyDescent="0.3">
      <c r="A56" s="120" t="s">
        <v>76</v>
      </c>
      <c r="B56" s="121" t="s">
        <v>251</v>
      </c>
      <c r="C56" s="122" t="s">
        <v>20</v>
      </c>
      <c r="D56" s="122">
        <v>60</v>
      </c>
      <c r="E56" s="122"/>
      <c r="F56" s="122">
        <v>58</v>
      </c>
      <c r="G56" s="122">
        <v>2</v>
      </c>
      <c r="H56" s="119"/>
    </row>
    <row r="57" spans="1:8" ht="50.25" thickBot="1" x14ac:dyDescent="0.3">
      <c r="A57" s="45" t="s">
        <v>160</v>
      </c>
      <c r="B57" s="25" t="s">
        <v>161</v>
      </c>
      <c r="C57" s="20" t="s">
        <v>20</v>
      </c>
      <c r="D57" s="20">
        <v>60</v>
      </c>
      <c r="E57" s="20"/>
      <c r="F57" s="20">
        <v>58</v>
      </c>
      <c r="G57" s="20">
        <v>2</v>
      </c>
    </row>
    <row r="58" spans="1:8" ht="50.25" thickBot="1" x14ac:dyDescent="0.3">
      <c r="A58" s="120" t="s">
        <v>74</v>
      </c>
      <c r="B58" s="121" t="s">
        <v>250</v>
      </c>
      <c r="C58" s="122" t="s">
        <v>20</v>
      </c>
      <c r="D58" s="122">
        <v>60</v>
      </c>
      <c r="E58" s="122"/>
      <c r="F58" s="122">
        <v>58</v>
      </c>
      <c r="G58" s="122">
        <v>2</v>
      </c>
      <c r="H58" s="119"/>
    </row>
    <row r="59" spans="1:8" ht="50.25" thickBot="1" x14ac:dyDescent="0.3">
      <c r="A59" s="120" t="s">
        <v>84</v>
      </c>
      <c r="B59" s="121" t="s">
        <v>252</v>
      </c>
      <c r="C59" s="122" t="s">
        <v>20</v>
      </c>
      <c r="D59" s="122">
        <v>60</v>
      </c>
      <c r="E59" s="122"/>
      <c r="F59" s="122">
        <v>58</v>
      </c>
      <c r="G59" s="122">
        <v>2</v>
      </c>
      <c r="H59" s="119"/>
    </row>
    <row r="60" spans="1:8" ht="33.75" thickBot="1" x14ac:dyDescent="0.3">
      <c r="A60" s="120" t="s">
        <v>44</v>
      </c>
      <c r="B60" s="121" t="s">
        <v>45</v>
      </c>
      <c r="C60" s="122" t="s">
        <v>46</v>
      </c>
      <c r="D60" s="122">
        <v>30</v>
      </c>
      <c r="E60" s="122"/>
      <c r="F60" s="122">
        <v>28</v>
      </c>
      <c r="G60" s="122">
        <v>2</v>
      </c>
      <c r="H60" s="119"/>
    </row>
    <row r="61" spans="1:8" ht="33.75" thickBot="1" x14ac:dyDescent="0.3">
      <c r="A61" s="45" t="s">
        <v>148</v>
      </c>
      <c r="B61" s="25" t="s">
        <v>149</v>
      </c>
      <c r="C61" s="20" t="s">
        <v>46</v>
      </c>
      <c r="D61" s="20">
        <v>30</v>
      </c>
      <c r="E61" s="20"/>
      <c r="F61" s="20">
        <v>28</v>
      </c>
      <c r="G61" s="20">
        <v>2</v>
      </c>
    </row>
    <row r="62" spans="1:8" ht="33.75" thickBot="1" x14ac:dyDescent="0.3">
      <c r="A62" s="120" t="s">
        <v>80</v>
      </c>
      <c r="B62" s="121" t="s">
        <v>81</v>
      </c>
      <c r="C62" s="122" t="s">
        <v>20</v>
      </c>
      <c r="D62" s="122">
        <v>60</v>
      </c>
      <c r="E62" s="122"/>
      <c r="F62" s="122">
        <v>58</v>
      </c>
      <c r="G62" s="122">
        <v>2</v>
      </c>
      <c r="H62" s="119"/>
    </row>
    <row r="63" spans="1:8" ht="33.75" thickBot="1" x14ac:dyDescent="0.3">
      <c r="A63" s="120" t="s">
        <v>78</v>
      </c>
      <c r="B63" s="121" t="s">
        <v>79</v>
      </c>
      <c r="C63" s="122" t="s">
        <v>20</v>
      </c>
      <c r="D63" s="122">
        <v>60</v>
      </c>
      <c r="E63" s="122"/>
      <c r="F63" s="122">
        <v>58</v>
      </c>
      <c r="G63" s="122">
        <v>2</v>
      </c>
      <c r="H63" s="119"/>
    </row>
    <row r="64" spans="1:8" ht="33.75" thickBot="1" x14ac:dyDescent="0.3">
      <c r="A64" s="45" t="s">
        <v>192</v>
      </c>
      <c r="B64" s="25" t="s">
        <v>193</v>
      </c>
      <c r="C64" s="20" t="s">
        <v>194</v>
      </c>
      <c r="D64" s="20">
        <v>180</v>
      </c>
      <c r="E64" s="20"/>
      <c r="F64" s="20">
        <v>176</v>
      </c>
      <c r="G64" s="20">
        <v>4</v>
      </c>
    </row>
    <row r="65" spans="1:8" ht="33.75" thickBot="1" x14ac:dyDescent="0.3">
      <c r="A65" s="120" t="s">
        <v>91</v>
      </c>
      <c r="B65" s="121" t="s">
        <v>92</v>
      </c>
      <c r="C65" s="122" t="s">
        <v>93</v>
      </c>
      <c r="D65" s="122">
        <v>225</v>
      </c>
      <c r="E65" s="122"/>
      <c r="F65" s="122">
        <v>221</v>
      </c>
      <c r="G65" s="122">
        <v>4</v>
      </c>
      <c r="H65" s="119"/>
    </row>
    <row r="66" spans="1:8" ht="33.75" thickBot="1" x14ac:dyDescent="0.3">
      <c r="A66" s="45" t="s">
        <v>167</v>
      </c>
      <c r="B66" s="25" t="s">
        <v>95</v>
      </c>
      <c r="C66" s="20" t="s">
        <v>96</v>
      </c>
      <c r="D66" s="20">
        <v>270</v>
      </c>
      <c r="E66" s="20"/>
      <c r="F66" s="20">
        <v>266</v>
      </c>
      <c r="G66" s="20">
        <v>4</v>
      </c>
    </row>
    <row r="67" spans="1:8" ht="33.75" thickBot="1" x14ac:dyDescent="0.3">
      <c r="A67" s="120" t="s">
        <v>94</v>
      </c>
      <c r="B67" s="121" t="s">
        <v>95</v>
      </c>
      <c r="C67" s="122" t="s">
        <v>96</v>
      </c>
      <c r="D67" s="122">
        <v>270</v>
      </c>
      <c r="E67" s="122"/>
      <c r="F67" s="122">
        <v>266</v>
      </c>
      <c r="G67" s="122">
        <v>4</v>
      </c>
      <c r="H67" s="119"/>
    </row>
    <row r="68" spans="1:8" ht="33.75" thickBot="1" x14ac:dyDescent="0.3">
      <c r="A68" s="107" t="s">
        <v>140</v>
      </c>
      <c r="B68" s="25" t="s">
        <v>141</v>
      </c>
      <c r="C68" s="20" t="s">
        <v>142</v>
      </c>
      <c r="D68" s="20">
        <v>90</v>
      </c>
      <c r="E68" s="20"/>
      <c r="F68" s="20">
        <v>88</v>
      </c>
      <c r="G68" s="20">
        <v>2</v>
      </c>
    </row>
    <row r="69" spans="1:8" ht="33.75" thickBot="1" x14ac:dyDescent="0.3">
      <c r="A69" s="120" t="s">
        <v>27</v>
      </c>
      <c r="B69" s="121" t="s">
        <v>242</v>
      </c>
      <c r="C69" s="122" t="s">
        <v>20</v>
      </c>
      <c r="D69" s="122">
        <v>60</v>
      </c>
      <c r="E69" s="122"/>
      <c r="F69" s="122">
        <v>58</v>
      </c>
      <c r="G69" s="122">
        <v>2</v>
      </c>
      <c r="H69" s="119"/>
    </row>
    <row r="70" spans="1:8" ht="33.75" thickBot="1" x14ac:dyDescent="0.3">
      <c r="A70" s="120" t="s">
        <v>29</v>
      </c>
      <c r="B70" s="121" t="s">
        <v>243</v>
      </c>
      <c r="C70" s="122" t="s">
        <v>20</v>
      </c>
      <c r="D70" s="122">
        <v>60</v>
      </c>
      <c r="E70" s="122"/>
      <c r="F70" s="122">
        <v>58</v>
      </c>
      <c r="G70" s="122">
        <v>2</v>
      </c>
      <c r="H70" s="119"/>
    </row>
    <row r="71" spans="1:8" ht="33.75" thickBot="1" x14ac:dyDescent="0.3">
      <c r="A71" s="107" t="s">
        <v>139</v>
      </c>
      <c r="B71" s="25" t="s">
        <v>25</v>
      </c>
      <c r="C71" s="20" t="s">
        <v>138</v>
      </c>
      <c r="D71" s="20">
        <v>45</v>
      </c>
      <c r="E71" s="20">
        <v>13</v>
      </c>
      <c r="F71" s="20">
        <v>30</v>
      </c>
      <c r="G71" s="20">
        <v>2</v>
      </c>
    </row>
    <row r="72" spans="1:8" ht="33.75" thickBot="1" x14ac:dyDescent="0.3">
      <c r="A72" s="120" t="s">
        <v>24</v>
      </c>
      <c r="B72" s="121" t="s">
        <v>25</v>
      </c>
      <c r="C72" s="122" t="s">
        <v>26</v>
      </c>
      <c r="D72" s="122">
        <v>75</v>
      </c>
      <c r="E72" s="122">
        <v>13</v>
      </c>
      <c r="F72" s="122">
        <v>60</v>
      </c>
      <c r="G72" s="122">
        <v>2</v>
      </c>
      <c r="H72" s="119"/>
    </row>
  </sheetData>
  <sortState ref="A1:H72">
    <sortCondition ref="B1:B72"/>
    <sortCondition ref="C1:C7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8" workbookViewId="0">
      <selection activeCell="A6" sqref="A6:D37"/>
    </sheetView>
  </sheetViews>
  <sheetFormatPr defaultRowHeight="15" x14ac:dyDescent="0.25"/>
  <cols>
    <col min="1" max="1" width="16" customWidth="1"/>
    <col min="2" max="2" width="17.140625" customWidth="1"/>
  </cols>
  <sheetData>
    <row r="1" spans="1:16" ht="17.25" thickBot="1" x14ac:dyDescent="0.3">
      <c r="A1" s="89" t="s">
        <v>0</v>
      </c>
      <c r="B1" s="89" t="s">
        <v>1</v>
      </c>
      <c r="C1" s="89" t="s">
        <v>2</v>
      </c>
      <c r="D1" s="31"/>
      <c r="E1" s="31"/>
      <c r="F1" s="83" t="s">
        <v>3</v>
      </c>
      <c r="G1" s="92"/>
      <c r="H1" s="92"/>
      <c r="I1" s="84"/>
    </row>
    <row r="2" spans="1:16" ht="17.25" thickBot="1" x14ac:dyDescent="0.3">
      <c r="A2" s="90"/>
      <c r="B2" s="90"/>
      <c r="C2" s="90"/>
      <c r="D2" s="74"/>
      <c r="E2" s="74"/>
      <c r="F2" s="89" t="s">
        <v>4</v>
      </c>
      <c r="G2" s="83" t="s">
        <v>5</v>
      </c>
      <c r="H2" s="92"/>
      <c r="I2" s="84"/>
    </row>
    <row r="3" spans="1:16" ht="81.75" customHeight="1" x14ac:dyDescent="0.25">
      <c r="A3" s="90"/>
      <c r="B3" s="90"/>
      <c r="C3" s="90"/>
      <c r="D3" s="74"/>
      <c r="E3" s="74"/>
      <c r="F3" s="90"/>
      <c r="G3" s="89" t="s">
        <v>6</v>
      </c>
      <c r="H3" s="89" t="s">
        <v>131</v>
      </c>
      <c r="I3" s="1" t="s">
        <v>8</v>
      </c>
    </row>
    <row r="4" spans="1:16" ht="33.75" thickBot="1" x14ac:dyDescent="0.3">
      <c r="A4" s="91"/>
      <c r="B4" s="91"/>
      <c r="C4" s="91"/>
      <c r="D4" s="75"/>
      <c r="E4" s="75"/>
      <c r="F4" s="91"/>
      <c r="G4" s="91"/>
      <c r="H4" s="91"/>
      <c r="I4" s="2" t="s">
        <v>9</v>
      </c>
    </row>
    <row r="5" spans="1:16" ht="50.25" thickBot="1" x14ac:dyDescent="0.3">
      <c r="A5" s="75" t="s">
        <v>10</v>
      </c>
      <c r="B5" s="10" t="s">
        <v>11</v>
      </c>
      <c r="C5" s="2">
        <v>8</v>
      </c>
      <c r="D5" s="2">
        <v>8</v>
      </c>
      <c r="E5" s="2"/>
      <c r="F5" s="2">
        <v>180</v>
      </c>
      <c r="G5" s="2">
        <v>70</v>
      </c>
      <c r="H5" s="2">
        <v>98</v>
      </c>
      <c r="I5" s="2">
        <v>12</v>
      </c>
      <c r="J5">
        <f>SUM(D6:D11)</f>
        <v>8</v>
      </c>
      <c r="K5">
        <f t="shared" ref="K5:P5" si="0">SUM(E6:E11)</f>
        <v>0</v>
      </c>
      <c r="L5">
        <f t="shared" si="0"/>
        <v>180</v>
      </c>
      <c r="M5">
        <f t="shared" si="0"/>
        <v>70</v>
      </c>
      <c r="N5">
        <f t="shared" si="0"/>
        <v>98</v>
      </c>
      <c r="O5">
        <f t="shared" si="0"/>
        <v>12</v>
      </c>
      <c r="P5">
        <f t="shared" si="0"/>
        <v>4</v>
      </c>
    </row>
    <row r="6" spans="1:16" ht="33.75" thickBot="1" x14ac:dyDescent="0.3">
      <c r="A6" s="77" t="s">
        <v>266</v>
      </c>
      <c r="B6" s="23" t="s">
        <v>13</v>
      </c>
      <c r="C6" s="19" t="s">
        <v>61</v>
      </c>
      <c r="D6" s="19">
        <v>3</v>
      </c>
      <c r="E6" s="19" t="s">
        <v>126</v>
      </c>
      <c r="F6" s="19">
        <v>45</v>
      </c>
      <c r="G6" s="19">
        <v>43</v>
      </c>
      <c r="H6" s="19"/>
      <c r="I6" s="19">
        <v>2</v>
      </c>
    </row>
    <row r="7" spans="1:16" ht="33.75" thickBot="1" x14ac:dyDescent="0.3">
      <c r="A7" s="77" t="s">
        <v>267</v>
      </c>
      <c r="B7" s="23" t="s">
        <v>16</v>
      </c>
      <c r="C7" s="19" t="s">
        <v>134</v>
      </c>
      <c r="D7" s="19">
        <v>1</v>
      </c>
      <c r="E7" s="19" t="s">
        <v>188</v>
      </c>
      <c r="F7" s="19">
        <v>15</v>
      </c>
      <c r="G7" s="19">
        <v>13</v>
      </c>
      <c r="H7" s="19"/>
      <c r="I7" s="19">
        <v>2</v>
      </c>
    </row>
    <row r="8" spans="1:16" ht="33.75" thickBot="1" x14ac:dyDescent="0.3">
      <c r="A8" s="77" t="s">
        <v>268</v>
      </c>
      <c r="B8" s="23" t="s">
        <v>19</v>
      </c>
      <c r="C8" s="19" t="s">
        <v>46</v>
      </c>
      <c r="D8" s="19">
        <v>1</v>
      </c>
      <c r="E8" s="19" t="s">
        <v>125</v>
      </c>
      <c r="F8" s="19">
        <v>30</v>
      </c>
      <c r="G8" s="19"/>
      <c r="H8" s="19">
        <v>28</v>
      </c>
      <c r="I8" s="19">
        <v>2</v>
      </c>
    </row>
    <row r="9" spans="1:16" ht="50.25" thickBot="1" x14ac:dyDescent="0.3">
      <c r="A9" s="77" t="s">
        <v>269</v>
      </c>
      <c r="B9" s="23" t="s">
        <v>22</v>
      </c>
      <c r="C9" s="19" t="s">
        <v>46</v>
      </c>
      <c r="D9" s="19">
        <v>1</v>
      </c>
      <c r="E9" s="19" t="s">
        <v>125</v>
      </c>
      <c r="F9" s="19">
        <v>30</v>
      </c>
      <c r="G9" s="19">
        <v>14</v>
      </c>
      <c r="H9" s="19">
        <v>14</v>
      </c>
      <c r="I9" s="19">
        <v>2</v>
      </c>
    </row>
    <row r="10" spans="1:16" ht="33.75" thickBot="1" x14ac:dyDescent="0.3">
      <c r="A10" s="77" t="s">
        <v>270</v>
      </c>
      <c r="B10" s="23" t="s">
        <v>25</v>
      </c>
      <c r="C10" s="19" t="s">
        <v>46</v>
      </c>
      <c r="D10" s="19">
        <v>1</v>
      </c>
      <c r="E10" s="19" t="s">
        <v>125</v>
      </c>
      <c r="F10" s="19">
        <v>30</v>
      </c>
      <c r="G10" s="19"/>
      <c r="H10" s="19">
        <v>28</v>
      </c>
      <c r="I10" s="19">
        <v>2</v>
      </c>
      <c r="J10" s="34">
        <v>4</v>
      </c>
      <c r="L10">
        <f>J10+K18</f>
        <v>16</v>
      </c>
    </row>
    <row r="11" spans="1:16" ht="33.75" thickBot="1" x14ac:dyDescent="0.3">
      <c r="A11" s="77" t="s">
        <v>271</v>
      </c>
      <c r="B11" s="23" t="s">
        <v>272</v>
      </c>
      <c r="C11" s="19" t="s">
        <v>46</v>
      </c>
      <c r="D11" s="19">
        <v>1</v>
      </c>
      <c r="E11" s="19" t="s">
        <v>125</v>
      </c>
      <c r="F11" s="19">
        <v>30</v>
      </c>
      <c r="G11" s="19"/>
      <c r="H11" s="19">
        <v>28</v>
      </c>
      <c r="I11" s="19">
        <v>2</v>
      </c>
    </row>
    <row r="12" spans="1:16" ht="50.25" thickBot="1" x14ac:dyDescent="0.3">
      <c r="A12" s="75" t="s">
        <v>31</v>
      </c>
      <c r="B12" s="10" t="s">
        <v>32</v>
      </c>
      <c r="C12" s="41">
        <v>37</v>
      </c>
      <c r="D12" s="41">
        <v>37</v>
      </c>
      <c r="E12" s="41"/>
      <c r="F12" s="41">
        <v>690</v>
      </c>
      <c r="G12" s="41">
        <v>295</v>
      </c>
      <c r="H12" s="41">
        <v>483</v>
      </c>
      <c r="I12" s="41">
        <v>36</v>
      </c>
      <c r="J12">
        <f>J13+J16+J29</f>
        <v>37</v>
      </c>
      <c r="K12">
        <f t="shared" ref="K12:O12" si="1">K13+K16+K29</f>
        <v>0</v>
      </c>
      <c r="L12">
        <f t="shared" si="1"/>
        <v>840</v>
      </c>
      <c r="M12">
        <f t="shared" si="1"/>
        <v>295</v>
      </c>
      <c r="N12">
        <f t="shared" si="1"/>
        <v>511</v>
      </c>
      <c r="O12">
        <f t="shared" si="1"/>
        <v>34</v>
      </c>
    </row>
    <row r="13" spans="1:16" ht="35.25" thickBot="1" x14ac:dyDescent="0.3">
      <c r="A13" s="13" t="s">
        <v>33</v>
      </c>
      <c r="B13" s="14" t="s">
        <v>34</v>
      </c>
      <c r="C13" s="41">
        <v>5</v>
      </c>
      <c r="D13" s="41">
        <v>5</v>
      </c>
      <c r="E13" s="41"/>
      <c r="F13" s="41">
        <v>75</v>
      </c>
      <c r="G13" s="41">
        <v>71</v>
      </c>
      <c r="H13" s="41">
        <v>0</v>
      </c>
      <c r="I13" s="41">
        <v>4</v>
      </c>
      <c r="J13">
        <f>SUM(D14:D15)</f>
        <v>5</v>
      </c>
      <c r="K13">
        <f t="shared" ref="K13:P13" si="2">SUM(E14:E15)</f>
        <v>0</v>
      </c>
      <c r="L13">
        <f t="shared" si="2"/>
        <v>75</v>
      </c>
      <c r="M13">
        <f t="shared" si="2"/>
        <v>71</v>
      </c>
      <c r="N13">
        <f t="shared" si="2"/>
        <v>0</v>
      </c>
      <c r="O13">
        <f t="shared" si="2"/>
        <v>4</v>
      </c>
      <c r="P13">
        <f t="shared" si="2"/>
        <v>0</v>
      </c>
    </row>
    <row r="14" spans="1:16" ht="33.75" thickBot="1" x14ac:dyDescent="0.3">
      <c r="A14" s="77" t="s">
        <v>273</v>
      </c>
      <c r="B14" s="23" t="s">
        <v>274</v>
      </c>
      <c r="C14" s="19" t="s">
        <v>61</v>
      </c>
      <c r="D14" s="19">
        <v>3</v>
      </c>
      <c r="E14" s="19" t="s">
        <v>126</v>
      </c>
      <c r="F14" s="19">
        <v>45</v>
      </c>
      <c r="G14" s="19">
        <v>43</v>
      </c>
      <c r="H14" s="19"/>
      <c r="I14" s="19">
        <v>2</v>
      </c>
    </row>
    <row r="15" spans="1:16" ht="33.75" thickBot="1" x14ac:dyDescent="0.3">
      <c r="A15" s="77" t="s">
        <v>275</v>
      </c>
      <c r="B15" s="23" t="s">
        <v>43</v>
      </c>
      <c r="C15" s="19" t="s">
        <v>17</v>
      </c>
      <c r="D15" s="19">
        <v>2</v>
      </c>
      <c r="E15" s="19" t="s">
        <v>120</v>
      </c>
      <c r="F15" s="19">
        <v>30</v>
      </c>
      <c r="G15" s="19">
        <v>28</v>
      </c>
      <c r="H15" s="19"/>
      <c r="I15" s="19">
        <v>2</v>
      </c>
    </row>
    <row r="16" spans="1:16" ht="52.5" thickBot="1" x14ac:dyDescent="0.3">
      <c r="A16" s="13" t="s">
        <v>49</v>
      </c>
      <c r="B16" s="14" t="s">
        <v>50</v>
      </c>
      <c r="C16" s="41">
        <v>28</v>
      </c>
      <c r="D16" s="41">
        <v>28</v>
      </c>
      <c r="E16" s="41"/>
      <c r="F16" s="41">
        <v>540</v>
      </c>
      <c r="G16" s="41">
        <v>183</v>
      </c>
      <c r="H16" s="41">
        <v>453</v>
      </c>
      <c r="I16" s="41">
        <v>28</v>
      </c>
      <c r="J16">
        <f>SUM(D17:D28)</f>
        <v>28</v>
      </c>
      <c r="K16">
        <f t="shared" ref="K16:P16" si="3">SUM(E17:E28)</f>
        <v>0</v>
      </c>
      <c r="L16">
        <f t="shared" si="3"/>
        <v>690</v>
      </c>
      <c r="M16">
        <f t="shared" si="3"/>
        <v>183</v>
      </c>
      <c r="N16">
        <f t="shared" si="3"/>
        <v>481</v>
      </c>
      <c r="O16">
        <f t="shared" si="3"/>
        <v>26</v>
      </c>
      <c r="P16">
        <f t="shared" si="3"/>
        <v>16</v>
      </c>
    </row>
    <row r="17" spans="1:15" ht="33.75" thickBot="1" x14ac:dyDescent="0.3">
      <c r="A17" s="77" t="s">
        <v>276</v>
      </c>
      <c r="B17" s="23" t="s">
        <v>41</v>
      </c>
      <c r="C17" s="19" t="s">
        <v>20</v>
      </c>
      <c r="D17" s="19">
        <v>2</v>
      </c>
      <c r="E17" s="19" t="s">
        <v>121</v>
      </c>
      <c r="F17" s="19">
        <v>30</v>
      </c>
      <c r="G17" s="19"/>
      <c r="H17" s="19">
        <v>28</v>
      </c>
      <c r="I17" s="19">
        <v>2</v>
      </c>
    </row>
    <row r="18" spans="1:15" ht="33.75" thickBot="1" x14ac:dyDescent="0.3">
      <c r="A18" s="77" t="s">
        <v>277</v>
      </c>
      <c r="B18" s="23" t="s">
        <v>52</v>
      </c>
      <c r="C18" s="19" t="s">
        <v>17</v>
      </c>
      <c r="D18" s="19">
        <v>2</v>
      </c>
      <c r="E18" s="19" t="s">
        <v>120</v>
      </c>
      <c r="F18" s="19">
        <v>30</v>
      </c>
      <c r="G18" s="19">
        <v>28</v>
      </c>
      <c r="H18" s="19"/>
      <c r="I18" s="19">
        <v>2</v>
      </c>
      <c r="J18">
        <f>SUM(I22:I28)</f>
        <v>16</v>
      </c>
      <c r="K18">
        <f>J18-4</f>
        <v>12</v>
      </c>
    </row>
    <row r="19" spans="1:15" ht="33.75" thickBot="1" x14ac:dyDescent="0.3">
      <c r="A19" s="77" t="s">
        <v>278</v>
      </c>
      <c r="B19" s="23" t="s">
        <v>56</v>
      </c>
      <c r="C19" s="19" t="s">
        <v>17</v>
      </c>
      <c r="D19" s="19">
        <v>2</v>
      </c>
      <c r="E19" s="19" t="s">
        <v>120</v>
      </c>
      <c r="F19" s="19">
        <v>30</v>
      </c>
      <c r="G19" s="19">
        <v>28</v>
      </c>
      <c r="H19" s="19"/>
      <c r="I19" s="19">
        <v>2</v>
      </c>
    </row>
    <row r="20" spans="1:15" ht="33.75" thickBot="1" x14ac:dyDescent="0.3">
      <c r="A20" s="77" t="s">
        <v>279</v>
      </c>
      <c r="B20" s="23" t="s">
        <v>54</v>
      </c>
      <c r="C20" s="19" t="s">
        <v>61</v>
      </c>
      <c r="D20" s="19">
        <v>3</v>
      </c>
      <c r="E20" s="19" t="s">
        <v>126</v>
      </c>
      <c r="F20" s="19">
        <v>45</v>
      </c>
      <c r="G20" s="19">
        <v>43</v>
      </c>
      <c r="H20" s="19"/>
      <c r="I20" s="19">
        <v>2</v>
      </c>
    </row>
    <row r="21" spans="1:15" ht="48.75" customHeight="1" x14ac:dyDescent="0.25">
      <c r="A21" s="76" t="s">
        <v>280</v>
      </c>
      <c r="B21" s="143" t="s">
        <v>58</v>
      </c>
      <c r="C21" s="140" t="s">
        <v>281</v>
      </c>
      <c r="D21" s="140">
        <v>4</v>
      </c>
      <c r="E21" s="140" t="s">
        <v>302</v>
      </c>
      <c r="F21" s="144">
        <v>60</v>
      </c>
      <c r="G21" s="144">
        <f>43+15</f>
        <v>58</v>
      </c>
      <c r="H21" s="76"/>
      <c r="I21" s="76">
        <v>2</v>
      </c>
    </row>
    <row r="22" spans="1:15" ht="33.75" thickBot="1" x14ac:dyDescent="0.3">
      <c r="A22" s="77" t="s">
        <v>284</v>
      </c>
      <c r="B22" s="23" t="s">
        <v>79</v>
      </c>
      <c r="C22" s="19" t="s">
        <v>20</v>
      </c>
      <c r="D22" s="19">
        <v>2</v>
      </c>
      <c r="E22" s="19" t="s">
        <v>121</v>
      </c>
      <c r="F22" s="19">
        <v>60</v>
      </c>
      <c r="G22" s="19"/>
      <c r="H22" s="19">
        <v>58</v>
      </c>
      <c r="I22" s="19">
        <v>2</v>
      </c>
    </row>
    <row r="23" spans="1:15" ht="33.75" thickBot="1" x14ac:dyDescent="0.3">
      <c r="A23" s="40" t="s">
        <v>285</v>
      </c>
      <c r="B23" s="23" t="s">
        <v>81</v>
      </c>
      <c r="C23" s="19" t="s">
        <v>20</v>
      </c>
      <c r="D23" s="19">
        <v>2</v>
      </c>
      <c r="E23" s="19" t="s">
        <v>121</v>
      </c>
      <c r="F23" s="19">
        <v>60</v>
      </c>
      <c r="G23" s="19"/>
      <c r="H23" s="19">
        <v>58</v>
      </c>
      <c r="I23" s="19">
        <v>2</v>
      </c>
    </row>
    <row r="24" spans="1:15" ht="33.75" thickBot="1" x14ac:dyDescent="0.3">
      <c r="A24" s="40" t="s">
        <v>286</v>
      </c>
      <c r="B24" s="23" t="s">
        <v>90</v>
      </c>
      <c r="C24" s="19" t="s">
        <v>88</v>
      </c>
      <c r="D24" s="19">
        <v>1</v>
      </c>
      <c r="E24" s="19" t="s">
        <v>127</v>
      </c>
      <c r="F24" s="19">
        <v>45</v>
      </c>
      <c r="G24" s="19"/>
      <c r="H24" s="19">
        <v>43</v>
      </c>
      <c r="I24" s="19">
        <v>2</v>
      </c>
    </row>
    <row r="25" spans="1:15" ht="33.75" thickBot="1" x14ac:dyDescent="0.3">
      <c r="A25" s="141" t="s">
        <v>287</v>
      </c>
      <c r="B25" s="142" t="s">
        <v>288</v>
      </c>
      <c r="C25" s="79" t="s">
        <v>138</v>
      </c>
      <c r="D25" s="79">
        <v>2</v>
      </c>
      <c r="E25" s="79" t="s">
        <v>189</v>
      </c>
      <c r="F25" s="79">
        <v>45</v>
      </c>
      <c r="G25" s="79">
        <v>13</v>
      </c>
      <c r="H25" s="79">
        <v>30</v>
      </c>
      <c r="I25" s="79">
        <v>2</v>
      </c>
    </row>
    <row r="26" spans="1:15" ht="33.75" thickBot="1" x14ac:dyDescent="0.3">
      <c r="A26" s="141" t="s">
        <v>289</v>
      </c>
      <c r="B26" s="142" t="s">
        <v>245</v>
      </c>
      <c r="C26" s="79" t="s">
        <v>20</v>
      </c>
      <c r="D26" s="79">
        <v>2</v>
      </c>
      <c r="E26" s="79" t="s">
        <v>121</v>
      </c>
      <c r="F26" s="79">
        <v>60</v>
      </c>
      <c r="G26" s="79"/>
      <c r="H26" s="79">
        <v>58</v>
      </c>
      <c r="I26" s="79">
        <v>2</v>
      </c>
    </row>
    <row r="27" spans="1:15" ht="50.25" thickBot="1" x14ac:dyDescent="0.3">
      <c r="A27" s="141" t="s">
        <v>290</v>
      </c>
      <c r="B27" s="142" t="s">
        <v>85</v>
      </c>
      <c r="C27" s="79" t="s">
        <v>138</v>
      </c>
      <c r="D27" s="79">
        <v>2</v>
      </c>
      <c r="E27" s="79" t="s">
        <v>189</v>
      </c>
      <c r="F27" s="79">
        <v>45</v>
      </c>
      <c r="G27" s="79">
        <v>13</v>
      </c>
      <c r="H27" s="79">
        <v>30</v>
      </c>
      <c r="I27" s="79">
        <v>2</v>
      </c>
    </row>
    <row r="28" spans="1:15" ht="33.75" thickBot="1" x14ac:dyDescent="0.3">
      <c r="A28" s="45" t="s">
        <v>282</v>
      </c>
      <c r="B28" s="25" t="s">
        <v>283</v>
      </c>
      <c r="C28" s="20" t="s">
        <v>291</v>
      </c>
      <c r="D28" s="20">
        <v>4</v>
      </c>
      <c r="E28" s="20" t="s">
        <v>303</v>
      </c>
      <c r="F28" s="20">
        <f>4*45</f>
        <v>180</v>
      </c>
      <c r="G28" s="20"/>
      <c r="H28" s="20">
        <f>F28-I28</f>
        <v>176</v>
      </c>
      <c r="I28" s="20">
        <v>4</v>
      </c>
    </row>
    <row r="29" spans="1:15" ht="35.25" thickBot="1" x14ac:dyDescent="0.3">
      <c r="A29" s="13" t="s">
        <v>99</v>
      </c>
      <c r="B29" s="14" t="s">
        <v>100</v>
      </c>
      <c r="C29" s="2">
        <v>4</v>
      </c>
      <c r="D29" s="2">
        <v>4</v>
      </c>
      <c r="E29" s="2"/>
      <c r="F29" s="2">
        <v>75</v>
      </c>
      <c r="G29" s="2">
        <v>41</v>
      </c>
      <c r="H29" s="2">
        <v>30</v>
      </c>
      <c r="I29" s="2">
        <v>4</v>
      </c>
      <c r="J29" s="2">
        <v>4</v>
      </c>
      <c r="K29" s="2"/>
      <c r="L29" s="2">
        <v>75</v>
      </c>
      <c r="M29" s="2">
        <v>41</v>
      </c>
      <c r="N29" s="2">
        <v>30</v>
      </c>
      <c r="O29" s="2">
        <v>4</v>
      </c>
    </row>
    <row r="30" spans="1:15" ht="66" customHeight="1" thickBot="1" x14ac:dyDescent="0.3">
      <c r="A30" s="87" t="s">
        <v>292</v>
      </c>
      <c r="B30" s="88"/>
      <c r="C30" s="26">
        <v>4</v>
      </c>
      <c r="D30" s="26">
        <v>4</v>
      </c>
      <c r="E30" s="26"/>
      <c r="F30" s="26">
        <v>75</v>
      </c>
      <c r="G30" s="26">
        <v>41</v>
      </c>
      <c r="H30" s="26">
        <v>30</v>
      </c>
      <c r="I30" s="26">
        <v>4</v>
      </c>
    </row>
    <row r="31" spans="1:15" ht="33.75" thickBot="1" x14ac:dyDescent="0.3">
      <c r="A31" s="141" t="s">
        <v>293</v>
      </c>
      <c r="B31" s="142" t="s">
        <v>294</v>
      </c>
      <c r="C31" s="79" t="s">
        <v>138</v>
      </c>
      <c r="D31" s="79">
        <v>2</v>
      </c>
      <c r="E31" s="79" t="s">
        <v>189</v>
      </c>
      <c r="F31" s="79">
        <v>45</v>
      </c>
      <c r="G31" s="79">
        <v>13</v>
      </c>
      <c r="H31" s="79">
        <v>30</v>
      </c>
      <c r="I31" s="79">
        <v>2</v>
      </c>
    </row>
    <row r="32" spans="1:15" ht="33.75" thickBot="1" x14ac:dyDescent="0.3">
      <c r="A32" s="40" t="s">
        <v>295</v>
      </c>
      <c r="B32" s="23" t="s">
        <v>107</v>
      </c>
      <c r="C32" s="19" t="s">
        <v>17</v>
      </c>
      <c r="D32" s="19">
        <v>2</v>
      </c>
      <c r="E32" s="19" t="s">
        <v>120</v>
      </c>
      <c r="F32" s="19">
        <v>30</v>
      </c>
      <c r="G32" s="19">
        <v>28</v>
      </c>
      <c r="H32" s="19"/>
      <c r="I32" s="19">
        <v>2</v>
      </c>
    </row>
    <row r="33" spans="1:16" ht="33.75" thickBot="1" x14ac:dyDescent="0.3">
      <c r="A33" s="141" t="s">
        <v>296</v>
      </c>
      <c r="B33" s="142" t="s">
        <v>241</v>
      </c>
      <c r="C33" s="79" t="s">
        <v>138</v>
      </c>
      <c r="D33" s="79">
        <v>2</v>
      </c>
      <c r="E33" s="79" t="s">
        <v>189</v>
      </c>
      <c r="F33" s="79">
        <v>45</v>
      </c>
      <c r="G33" s="79">
        <v>13</v>
      </c>
      <c r="H33" s="79">
        <v>30</v>
      </c>
      <c r="I33" s="79">
        <v>2</v>
      </c>
    </row>
    <row r="34" spans="1:16" ht="50.25" thickBot="1" x14ac:dyDescent="0.3">
      <c r="A34" s="40" t="s">
        <v>297</v>
      </c>
      <c r="B34" s="23" t="s">
        <v>109</v>
      </c>
      <c r="C34" s="19" t="s">
        <v>17</v>
      </c>
      <c r="D34" s="19">
        <v>2</v>
      </c>
      <c r="E34" s="19" t="s">
        <v>120</v>
      </c>
      <c r="F34" s="19">
        <v>30</v>
      </c>
      <c r="G34" s="19">
        <v>28</v>
      </c>
      <c r="H34" s="19"/>
      <c r="I34" s="19">
        <v>2</v>
      </c>
    </row>
    <row r="35" spans="1:16" ht="50.25" thickBot="1" x14ac:dyDescent="0.3">
      <c r="A35" s="40" t="s">
        <v>298</v>
      </c>
      <c r="B35" s="23" t="s">
        <v>60</v>
      </c>
      <c r="C35" s="19" t="s">
        <v>17</v>
      </c>
      <c r="D35" s="19">
        <v>2</v>
      </c>
      <c r="E35" s="19" t="s">
        <v>120</v>
      </c>
      <c r="F35" s="19">
        <v>30</v>
      </c>
      <c r="G35" s="19">
        <v>28</v>
      </c>
      <c r="H35" s="19"/>
      <c r="I35" s="19">
        <v>2</v>
      </c>
    </row>
    <row r="36" spans="1:16" ht="50.25" thickBot="1" x14ac:dyDescent="0.3">
      <c r="A36" s="141" t="s">
        <v>299</v>
      </c>
      <c r="B36" s="142" t="s">
        <v>111</v>
      </c>
      <c r="C36" s="79" t="s">
        <v>138</v>
      </c>
      <c r="D36" s="79">
        <v>2</v>
      </c>
      <c r="E36" s="79" t="s">
        <v>189</v>
      </c>
      <c r="F36" s="79">
        <v>45</v>
      </c>
      <c r="G36" s="79">
        <v>13</v>
      </c>
      <c r="H36" s="79">
        <v>30</v>
      </c>
      <c r="I36" s="79">
        <v>2</v>
      </c>
    </row>
    <row r="37" spans="1:16" ht="33.75" thickBot="1" x14ac:dyDescent="0.3">
      <c r="A37" s="141" t="s">
        <v>300</v>
      </c>
      <c r="B37" s="142" t="s">
        <v>301</v>
      </c>
      <c r="C37" s="79" t="s">
        <v>138</v>
      </c>
      <c r="D37" s="79">
        <v>2</v>
      </c>
      <c r="E37" s="79" t="s">
        <v>189</v>
      </c>
      <c r="F37" s="79">
        <v>45</v>
      </c>
      <c r="G37" s="79">
        <v>13</v>
      </c>
      <c r="H37" s="79">
        <v>30</v>
      </c>
      <c r="I37" s="79">
        <v>2</v>
      </c>
    </row>
    <row r="38" spans="1:16" ht="17.25" thickBot="1" x14ac:dyDescent="0.3">
      <c r="A38" s="29"/>
      <c r="B38" s="10" t="s">
        <v>118</v>
      </c>
      <c r="C38" s="5">
        <v>45</v>
      </c>
      <c r="D38" s="5"/>
      <c r="E38" s="5"/>
      <c r="F38" s="5">
        <v>870</v>
      </c>
      <c r="G38" s="5">
        <v>365</v>
      </c>
      <c r="H38" s="5">
        <v>581</v>
      </c>
      <c r="I38" s="5">
        <v>48</v>
      </c>
      <c r="J38">
        <f>J12+J5</f>
        <v>45</v>
      </c>
      <c r="K38">
        <f t="shared" ref="K38:P38" si="4">K12+K5</f>
        <v>0</v>
      </c>
      <c r="L38">
        <f t="shared" si="4"/>
        <v>1020</v>
      </c>
      <c r="M38">
        <f t="shared" si="4"/>
        <v>365</v>
      </c>
      <c r="N38">
        <f t="shared" si="4"/>
        <v>609</v>
      </c>
      <c r="O38">
        <f t="shared" si="4"/>
        <v>46</v>
      </c>
      <c r="P38">
        <f t="shared" si="4"/>
        <v>4</v>
      </c>
    </row>
    <row r="40" spans="1:16" x14ac:dyDescent="0.25">
      <c r="N40">
        <f>N38+12</f>
        <v>621</v>
      </c>
    </row>
    <row r="41" spans="1:16" x14ac:dyDescent="0.25">
      <c r="N41">
        <f>N40/L38</f>
        <v>0.60882352941176465</v>
      </c>
    </row>
  </sheetData>
  <mergeCells count="9">
    <mergeCell ref="A30:B30"/>
    <mergeCell ref="A1:A4"/>
    <mergeCell ref="B1:B4"/>
    <mergeCell ref="C1:C4"/>
    <mergeCell ref="F1:I1"/>
    <mergeCell ref="F2:F4"/>
    <mergeCell ref="G2:I2"/>
    <mergeCell ref="G3:G4"/>
    <mergeCell ref="H3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88" workbookViewId="0">
      <selection activeCell="L98" sqref="L98"/>
    </sheetView>
  </sheetViews>
  <sheetFormatPr defaultRowHeight="15" x14ac:dyDescent="0.25"/>
  <cols>
    <col min="1" max="1" width="18.28515625" customWidth="1"/>
    <col min="2" max="2" width="18.85546875" customWidth="1"/>
  </cols>
  <sheetData>
    <row r="1" spans="1:7" ht="66.75" customHeight="1" thickBot="1" x14ac:dyDescent="0.3">
      <c r="A1" s="107" t="s">
        <v>132</v>
      </c>
      <c r="B1" s="25" t="s">
        <v>13</v>
      </c>
      <c r="C1" s="20" t="s">
        <v>17</v>
      </c>
      <c r="D1" s="20">
        <v>30</v>
      </c>
      <c r="E1" s="20">
        <v>28</v>
      </c>
      <c r="F1" s="20"/>
      <c r="G1" s="20">
        <v>2</v>
      </c>
    </row>
    <row r="2" spans="1:7" ht="33.75" thickBot="1" x14ac:dyDescent="0.3">
      <c r="A2" s="107" t="s">
        <v>133</v>
      </c>
      <c r="B2" s="25" t="s">
        <v>16</v>
      </c>
      <c r="C2" s="20" t="s">
        <v>134</v>
      </c>
      <c r="D2" s="20">
        <v>15</v>
      </c>
      <c r="E2" s="20">
        <v>13</v>
      </c>
      <c r="F2" s="20"/>
      <c r="G2" s="20">
        <v>2</v>
      </c>
    </row>
    <row r="3" spans="1:7" ht="50.25" customHeight="1" thickBot="1" x14ac:dyDescent="0.3">
      <c r="A3" s="107" t="s">
        <v>135</v>
      </c>
      <c r="B3" s="25" t="s">
        <v>19</v>
      </c>
      <c r="C3" s="20" t="s">
        <v>46</v>
      </c>
      <c r="D3" s="20">
        <v>30</v>
      </c>
      <c r="E3" s="20"/>
      <c r="F3" s="20">
        <v>28</v>
      </c>
      <c r="G3" s="20">
        <v>2</v>
      </c>
    </row>
    <row r="4" spans="1:7" ht="99.75" customHeight="1" thickBot="1" x14ac:dyDescent="0.3">
      <c r="A4" s="107" t="s">
        <v>136</v>
      </c>
      <c r="B4" s="25" t="s">
        <v>137</v>
      </c>
      <c r="C4" s="20" t="s">
        <v>138</v>
      </c>
      <c r="D4" s="20">
        <v>45</v>
      </c>
      <c r="E4" s="20">
        <v>22</v>
      </c>
      <c r="F4" s="20">
        <v>21</v>
      </c>
      <c r="G4" s="20">
        <v>2</v>
      </c>
    </row>
    <row r="5" spans="1:7" ht="33.75" thickBot="1" x14ac:dyDescent="0.3">
      <c r="A5" s="107" t="s">
        <v>139</v>
      </c>
      <c r="B5" s="25" t="s">
        <v>25</v>
      </c>
      <c r="C5" s="20" t="s">
        <v>138</v>
      </c>
      <c r="D5" s="20">
        <v>45</v>
      </c>
      <c r="E5" s="20">
        <v>13</v>
      </c>
      <c r="F5" s="20">
        <v>30</v>
      </c>
      <c r="G5" s="20">
        <v>2</v>
      </c>
    </row>
    <row r="6" spans="1:7" ht="33.75" thickBot="1" x14ac:dyDescent="0.3">
      <c r="A6" s="107" t="s">
        <v>140</v>
      </c>
      <c r="B6" s="25" t="s">
        <v>141</v>
      </c>
      <c r="C6" s="20" t="s">
        <v>142</v>
      </c>
      <c r="D6" s="20">
        <v>90</v>
      </c>
      <c r="E6" s="20"/>
      <c r="F6" s="20">
        <v>88</v>
      </c>
      <c r="G6" s="20">
        <v>2</v>
      </c>
    </row>
    <row r="7" spans="1:7" ht="66.75" customHeight="1" thickBot="1" x14ac:dyDescent="0.3">
      <c r="A7" s="107" t="s">
        <v>143</v>
      </c>
      <c r="B7" s="25" t="s">
        <v>36</v>
      </c>
      <c r="C7" s="20" t="s">
        <v>37</v>
      </c>
      <c r="D7" s="20">
        <v>60</v>
      </c>
      <c r="E7" s="20">
        <v>55</v>
      </c>
      <c r="F7" s="20"/>
      <c r="G7" s="20">
        <v>5</v>
      </c>
    </row>
    <row r="8" spans="1:7" ht="33.75" thickBot="1" x14ac:dyDescent="0.3">
      <c r="A8" s="45" t="s">
        <v>144</v>
      </c>
      <c r="B8" s="25" t="s">
        <v>145</v>
      </c>
      <c r="C8" s="20" t="s">
        <v>61</v>
      </c>
      <c r="D8" s="20">
        <v>45</v>
      </c>
      <c r="E8" s="20">
        <v>43</v>
      </c>
      <c r="F8" s="20"/>
      <c r="G8" s="20">
        <v>2</v>
      </c>
    </row>
    <row r="9" spans="1:7" ht="33.75" thickBot="1" x14ac:dyDescent="0.3">
      <c r="A9" s="45" t="s">
        <v>146</v>
      </c>
      <c r="B9" s="25" t="s">
        <v>147</v>
      </c>
      <c r="C9" s="20" t="s">
        <v>61</v>
      </c>
      <c r="D9" s="20">
        <v>45</v>
      </c>
      <c r="E9" s="20">
        <v>43</v>
      </c>
      <c r="F9" s="20"/>
      <c r="G9" s="20">
        <v>2</v>
      </c>
    </row>
    <row r="10" spans="1:7" ht="50.25" customHeight="1" thickBot="1" x14ac:dyDescent="0.3">
      <c r="A10" s="45" t="s">
        <v>148</v>
      </c>
      <c r="B10" s="25" t="s">
        <v>149</v>
      </c>
      <c r="C10" s="20" t="s">
        <v>46</v>
      </c>
      <c r="D10" s="20">
        <v>30</v>
      </c>
      <c r="E10" s="20"/>
      <c r="F10" s="20">
        <v>28</v>
      </c>
      <c r="G10" s="20">
        <v>2</v>
      </c>
    </row>
    <row r="11" spans="1:7" ht="50.25" customHeight="1" thickBot="1" x14ac:dyDescent="0.3">
      <c r="A11" s="45" t="s">
        <v>150</v>
      </c>
      <c r="B11" s="25" t="s">
        <v>151</v>
      </c>
      <c r="C11" s="20" t="s">
        <v>46</v>
      </c>
      <c r="D11" s="20">
        <v>30</v>
      </c>
      <c r="E11" s="20"/>
      <c r="F11" s="20">
        <v>28</v>
      </c>
      <c r="G11" s="20">
        <v>2</v>
      </c>
    </row>
    <row r="12" spans="1:7" ht="50.25" customHeight="1" thickBot="1" x14ac:dyDescent="0.3">
      <c r="A12" s="45" t="s">
        <v>152</v>
      </c>
      <c r="B12" s="25" t="s">
        <v>52</v>
      </c>
      <c r="C12" s="20" t="s">
        <v>37</v>
      </c>
      <c r="D12" s="20">
        <v>60</v>
      </c>
      <c r="E12" s="20">
        <v>58</v>
      </c>
      <c r="F12" s="20"/>
      <c r="G12" s="20">
        <v>2</v>
      </c>
    </row>
    <row r="13" spans="1:7" ht="83.25" customHeight="1" thickBot="1" x14ac:dyDescent="0.3">
      <c r="A13" s="45" t="s">
        <v>153</v>
      </c>
      <c r="B13" s="25" t="s">
        <v>54</v>
      </c>
      <c r="C13" s="20" t="s">
        <v>61</v>
      </c>
      <c r="D13" s="20">
        <v>45</v>
      </c>
      <c r="E13" s="20">
        <v>43</v>
      </c>
      <c r="F13" s="20"/>
      <c r="G13" s="20">
        <v>2</v>
      </c>
    </row>
    <row r="14" spans="1:7" ht="66.75" customHeight="1" thickBot="1" x14ac:dyDescent="0.3">
      <c r="A14" s="45" t="s">
        <v>154</v>
      </c>
      <c r="B14" s="25" t="s">
        <v>155</v>
      </c>
      <c r="C14" s="20" t="s">
        <v>37</v>
      </c>
      <c r="D14" s="20">
        <v>60</v>
      </c>
      <c r="E14" s="20">
        <v>58</v>
      </c>
      <c r="F14" s="20"/>
      <c r="G14" s="20">
        <v>2</v>
      </c>
    </row>
    <row r="15" spans="1:7" ht="83.25" customHeight="1" thickBot="1" x14ac:dyDescent="0.3">
      <c r="A15" s="45" t="s">
        <v>156</v>
      </c>
      <c r="B15" s="25" t="s">
        <v>63</v>
      </c>
      <c r="C15" s="20" t="s">
        <v>142</v>
      </c>
      <c r="D15" s="20">
        <v>90</v>
      </c>
      <c r="E15" s="20"/>
      <c r="F15" s="20">
        <v>88</v>
      </c>
      <c r="G15" s="20">
        <v>2</v>
      </c>
    </row>
    <row r="16" spans="1:7" ht="66.75" customHeight="1" thickBot="1" x14ac:dyDescent="0.3">
      <c r="A16" s="45" t="s">
        <v>157</v>
      </c>
      <c r="B16" s="25" t="s">
        <v>65</v>
      </c>
      <c r="C16" s="20" t="s">
        <v>142</v>
      </c>
      <c r="D16" s="20">
        <v>90</v>
      </c>
      <c r="E16" s="20"/>
      <c r="F16" s="20">
        <v>88</v>
      </c>
      <c r="G16" s="20">
        <v>2</v>
      </c>
    </row>
    <row r="17" spans="1:8" ht="83.25" customHeight="1" thickBot="1" x14ac:dyDescent="0.3">
      <c r="A17" s="45" t="s">
        <v>158</v>
      </c>
      <c r="B17" s="25" t="s">
        <v>159</v>
      </c>
      <c r="C17" s="20" t="s">
        <v>20</v>
      </c>
      <c r="D17" s="20">
        <v>60</v>
      </c>
      <c r="E17" s="20"/>
      <c r="F17" s="20">
        <v>58</v>
      </c>
      <c r="G17" s="20">
        <v>2</v>
      </c>
    </row>
    <row r="18" spans="1:8" ht="132.75" customHeight="1" thickBot="1" x14ac:dyDescent="0.3">
      <c r="A18" s="45" t="s">
        <v>160</v>
      </c>
      <c r="B18" s="25" t="s">
        <v>161</v>
      </c>
      <c r="C18" s="20" t="s">
        <v>20</v>
      </c>
      <c r="D18" s="20">
        <v>60</v>
      </c>
      <c r="E18" s="20"/>
      <c r="F18" s="20">
        <v>58</v>
      </c>
      <c r="G18" s="20">
        <v>2</v>
      </c>
    </row>
    <row r="19" spans="1:8" ht="182.25" customHeight="1" thickBot="1" x14ac:dyDescent="0.3">
      <c r="A19" s="45" t="s">
        <v>162</v>
      </c>
      <c r="B19" s="25" t="s">
        <v>163</v>
      </c>
      <c r="C19" s="20" t="s">
        <v>20</v>
      </c>
      <c r="D19" s="20">
        <v>60</v>
      </c>
      <c r="E19" s="20"/>
      <c r="F19" s="20">
        <v>58</v>
      </c>
      <c r="G19" s="20">
        <v>2</v>
      </c>
    </row>
    <row r="20" spans="1:8" ht="66.75" customHeight="1" thickBot="1" x14ac:dyDescent="0.3">
      <c r="A20" s="45" t="s">
        <v>164</v>
      </c>
      <c r="B20" s="25" t="s">
        <v>165</v>
      </c>
      <c r="C20" s="20" t="s">
        <v>88</v>
      </c>
      <c r="D20" s="20">
        <v>45</v>
      </c>
      <c r="E20" s="20"/>
      <c r="F20" s="20">
        <v>43</v>
      </c>
      <c r="G20" s="20">
        <v>2</v>
      </c>
    </row>
    <row r="21" spans="1:8" ht="66.75" customHeight="1" thickBot="1" x14ac:dyDescent="0.3">
      <c r="A21" s="45" t="s">
        <v>166</v>
      </c>
      <c r="B21" s="25" t="s">
        <v>83</v>
      </c>
      <c r="C21" s="20" t="s">
        <v>142</v>
      </c>
      <c r="D21" s="20">
        <v>90</v>
      </c>
      <c r="E21" s="20"/>
      <c r="F21" s="20">
        <v>88</v>
      </c>
      <c r="G21" s="20">
        <v>2</v>
      </c>
    </row>
    <row r="22" spans="1:8" ht="83.25" customHeight="1" thickBot="1" x14ac:dyDescent="0.3">
      <c r="A22" s="45" t="s">
        <v>192</v>
      </c>
      <c r="B22" s="25" t="s">
        <v>193</v>
      </c>
      <c r="C22" s="20" t="s">
        <v>194</v>
      </c>
      <c r="D22" s="20">
        <v>180</v>
      </c>
      <c r="E22" s="20"/>
      <c r="F22" s="20">
        <v>176</v>
      </c>
      <c r="G22" s="20">
        <v>4</v>
      </c>
    </row>
    <row r="23" spans="1:8" ht="66.75" customHeight="1" thickBot="1" x14ac:dyDescent="0.3">
      <c r="A23" s="45" t="s">
        <v>167</v>
      </c>
      <c r="B23" s="25" t="s">
        <v>95</v>
      </c>
      <c r="C23" s="20" t="s">
        <v>96</v>
      </c>
      <c r="D23" s="20">
        <v>270</v>
      </c>
      <c r="E23" s="20"/>
      <c r="F23" s="20">
        <v>266</v>
      </c>
      <c r="G23" s="20">
        <v>4</v>
      </c>
    </row>
    <row r="24" spans="1:8" ht="33.75" thickBot="1" x14ac:dyDescent="0.3">
      <c r="A24" s="45" t="s">
        <v>172</v>
      </c>
      <c r="B24" s="25" t="s">
        <v>195</v>
      </c>
      <c r="C24" s="20" t="s">
        <v>138</v>
      </c>
      <c r="D24" s="20">
        <v>45</v>
      </c>
      <c r="E24" s="20">
        <v>13</v>
      </c>
      <c r="F24" s="20">
        <v>30</v>
      </c>
      <c r="G24" s="20">
        <v>2</v>
      </c>
      <c r="H24" s="36" t="s">
        <v>263</v>
      </c>
    </row>
    <row r="25" spans="1:8" ht="66.75" customHeight="1" thickBot="1" x14ac:dyDescent="0.3">
      <c r="A25" s="107" t="s">
        <v>169</v>
      </c>
      <c r="B25" s="25" t="s">
        <v>240</v>
      </c>
      <c r="C25" s="20" t="s">
        <v>138</v>
      </c>
      <c r="D25" s="20">
        <v>45</v>
      </c>
      <c r="E25" s="20">
        <v>13</v>
      </c>
      <c r="F25" s="20">
        <v>30</v>
      </c>
      <c r="G25" s="20">
        <v>2</v>
      </c>
      <c r="H25" s="36" t="s">
        <v>263</v>
      </c>
    </row>
    <row r="26" spans="1:8" ht="33.75" thickBot="1" x14ac:dyDescent="0.3">
      <c r="A26" s="45" t="s">
        <v>171</v>
      </c>
      <c r="B26" s="25" t="s">
        <v>241</v>
      </c>
      <c r="C26" s="20" t="s">
        <v>138</v>
      </c>
      <c r="D26" s="20">
        <v>45</v>
      </c>
      <c r="E26" s="20">
        <v>13</v>
      </c>
      <c r="F26" s="20">
        <v>30</v>
      </c>
      <c r="G26" s="20">
        <v>2</v>
      </c>
      <c r="H26" s="36" t="s">
        <v>263</v>
      </c>
    </row>
    <row r="27" spans="1:8" ht="50.25" customHeight="1" thickBot="1" x14ac:dyDescent="0.3">
      <c r="A27" s="45" t="s">
        <v>174</v>
      </c>
      <c r="B27" s="25" t="s">
        <v>196</v>
      </c>
      <c r="C27" s="20" t="s">
        <v>138</v>
      </c>
      <c r="D27" s="20">
        <v>45</v>
      </c>
      <c r="E27" s="20">
        <v>15</v>
      </c>
      <c r="F27" s="20">
        <v>28</v>
      </c>
      <c r="G27" s="20">
        <v>2</v>
      </c>
      <c r="H27" s="36" t="s">
        <v>263</v>
      </c>
    </row>
    <row r="28" spans="1:8" ht="33.75" thickBot="1" x14ac:dyDescent="0.3">
      <c r="A28" s="120" t="s">
        <v>12</v>
      </c>
      <c r="B28" s="121" t="s">
        <v>13</v>
      </c>
      <c r="C28" s="122" t="s">
        <v>14</v>
      </c>
      <c r="D28" s="122">
        <v>75</v>
      </c>
      <c r="E28" s="122">
        <v>73</v>
      </c>
      <c r="F28" s="122"/>
      <c r="G28" s="122">
        <v>2</v>
      </c>
      <c r="H28" s="119"/>
    </row>
    <row r="29" spans="1:8" ht="33.75" thickBot="1" x14ac:dyDescent="0.3">
      <c r="A29" s="120" t="s">
        <v>15</v>
      </c>
      <c r="B29" s="121" t="s">
        <v>16</v>
      </c>
      <c r="C29" s="122" t="s">
        <v>17</v>
      </c>
      <c r="D29" s="122">
        <v>30</v>
      </c>
      <c r="E29" s="122">
        <v>28</v>
      </c>
      <c r="F29" s="122"/>
      <c r="G29" s="122">
        <v>2</v>
      </c>
      <c r="H29" s="119"/>
    </row>
    <row r="30" spans="1:8" ht="33.75" thickBot="1" x14ac:dyDescent="0.3">
      <c r="A30" s="120" t="s">
        <v>18</v>
      </c>
      <c r="B30" s="121" t="s">
        <v>19</v>
      </c>
      <c r="C30" s="122" t="s">
        <v>20</v>
      </c>
      <c r="D30" s="122">
        <v>60</v>
      </c>
      <c r="E30" s="122"/>
      <c r="F30" s="122">
        <v>58</v>
      </c>
      <c r="G30" s="122">
        <v>2</v>
      </c>
      <c r="H30" s="119"/>
    </row>
    <row r="31" spans="1:8" ht="50.25" thickBot="1" x14ac:dyDescent="0.3">
      <c r="A31" s="120" t="s">
        <v>21</v>
      </c>
      <c r="B31" s="121" t="s">
        <v>22</v>
      </c>
      <c r="C31" s="122" t="s">
        <v>23</v>
      </c>
      <c r="D31" s="122">
        <v>75</v>
      </c>
      <c r="E31" s="122">
        <v>36</v>
      </c>
      <c r="F31" s="122">
        <v>35</v>
      </c>
      <c r="G31" s="122">
        <v>4</v>
      </c>
      <c r="H31" s="119"/>
    </row>
    <row r="32" spans="1:8" ht="33.75" thickBot="1" x14ac:dyDescent="0.3">
      <c r="A32" s="120" t="s">
        <v>24</v>
      </c>
      <c r="B32" s="121" t="s">
        <v>25</v>
      </c>
      <c r="C32" s="122" t="s">
        <v>26</v>
      </c>
      <c r="D32" s="122">
        <v>75</v>
      </c>
      <c r="E32" s="122">
        <v>13</v>
      </c>
      <c r="F32" s="122">
        <v>60</v>
      </c>
      <c r="G32" s="122">
        <v>2</v>
      </c>
      <c r="H32" s="119"/>
    </row>
    <row r="33" spans="1:8" ht="33.75" thickBot="1" x14ac:dyDescent="0.3">
      <c r="A33" s="120" t="s">
        <v>27</v>
      </c>
      <c r="B33" s="121" t="s">
        <v>242</v>
      </c>
      <c r="C33" s="122" t="s">
        <v>20</v>
      </c>
      <c r="D33" s="122">
        <v>60</v>
      </c>
      <c r="E33" s="122"/>
      <c r="F33" s="122">
        <v>58</v>
      </c>
      <c r="G33" s="122">
        <v>2</v>
      </c>
      <c r="H33" s="119"/>
    </row>
    <row r="34" spans="1:8" ht="33.75" thickBot="1" x14ac:dyDescent="0.3">
      <c r="A34" s="120" t="s">
        <v>29</v>
      </c>
      <c r="B34" s="121" t="s">
        <v>243</v>
      </c>
      <c r="C34" s="122" t="s">
        <v>20</v>
      </c>
      <c r="D34" s="122">
        <v>60</v>
      </c>
      <c r="E34" s="122"/>
      <c r="F34" s="122">
        <v>58</v>
      </c>
      <c r="G34" s="122">
        <v>2</v>
      </c>
      <c r="H34" s="119"/>
    </row>
    <row r="35" spans="1:8" ht="33.75" thickBot="1" x14ac:dyDescent="0.3">
      <c r="A35" s="120" t="s">
        <v>35</v>
      </c>
      <c r="B35" s="121" t="s">
        <v>36</v>
      </c>
      <c r="C35" s="122" t="s">
        <v>37</v>
      </c>
      <c r="D35" s="122">
        <v>60</v>
      </c>
      <c r="E35" s="122">
        <v>55</v>
      </c>
      <c r="F35" s="122"/>
      <c r="G35" s="122">
        <v>5</v>
      </c>
      <c r="H35" s="119"/>
    </row>
    <row r="36" spans="1:8" ht="33.75" thickBot="1" x14ac:dyDescent="0.3">
      <c r="A36" s="120" t="s">
        <v>38</v>
      </c>
      <c r="B36" s="121" t="s">
        <v>39</v>
      </c>
      <c r="C36" s="122" t="s">
        <v>37</v>
      </c>
      <c r="D36" s="122">
        <v>60</v>
      </c>
      <c r="E36" s="122">
        <v>58</v>
      </c>
      <c r="F36" s="122"/>
      <c r="G36" s="122">
        <v>2</v>
      </c>
      <c r="H36" s="119"/>
    </row>
    <row r="37" spans="1:8" ht="33.75" thickBot="1" x14ac:dyDescent="0.3">
      <c r="A37" s="120" t="s">
        <v>42</v>
      </c>
      <c r="B37" s="121" t="s">
        <v>43</v>
      </c>
      <c r="C37" s="122" t="s">
        <v>17</v>
      </c>
      <c r="D37" s="122">
        <v>30</v>
      </c>
      <c r="E37" s="122">
        <v>28</v>
      </c>
      <c r="F37" s="122"/>
      <c r="G37" s="122">
        <v>2</v>
      </c>
      <c r="H37" s="119"/>
    </row>
    <row r="38" spans="1:8" ht="33.75" thickBot="1" x14ac:dyDescent="0.3">
      <c r="A38" s="120" t="s">
        <v>44</v>
      </c>
      <c r="B38" s="121" t="s">
        <v>45</v>
      </c>
      <c r="C38" s="122" t="s">
        <v>46</v>
      </c>
      <c r="D38" s="122">
        <v>30</v>
      </c>
      <c r="E38" s="122"/>
      <c r="F38" s="122">
        <v>28</v>
      </c>
      <c r="G38" s="122">
        <v>2</v>
      </c>
      <c r="H38" s="119"/>
    </row>
    <row r="39" spans="1:8" ht="33.75" thickBot="1" x14ac:dyDescent="0.3">
      <c r="A39" s="120" t="s">
        <v>47</v>
      </c>
      <c r="B39" s="121" t="s">
        <v>48</v>
      </c>
      <c r="C39" s="122" t="s">
        <v>46</v>
      </c>
      <c r="D39" s="122">
        <v>30</v>
      </c>
      <c r="E39" s="122"/>
      <c r="F39" s="122">
        <v>28</v>
      </c>
      <c r="G39" s="122">
        <v>2</v>
      </c>
      <c r="H39" s="119"/>
    </row>
    <row r="40" spans="1:8" ht="33.75" thickBot="1" x14ac:dyDescent="0.3">
      <c r="A40" s="120" t="s">
        <v>40</v>
      </c>
      <c r="B40" s="121" t="s">
        <v>41</v>
      </c>
      <c r="C40" s="122" t="s">
        <v>17</v>
      </c>
      <c r="D40" s="122">
        <v>30</v>
      </c>
      <c r="E40" s="122">
        <v>28</v>
      </c>
      <c r="F40" s="122"/>
      <c r="G40" s="122">
        <v>2</v>
      </c>
      <c r="H40" s="119"/>
    </row>
    <row r="41" spans="1:8" ht="33.75" thickBot="1" x14ac:dyDescent="0.3">
      <c r="A41" s="120" t="s">
        <v>51</v>
      </c>
      <c r="B41" s="121" t="s">
        <v>52</v>
      </c>
      <c r="C41" s="122" t="s">
        <v>37</v>
      </c>
      <c r="D41" s="122">
        <v>60</v>
      </c>
      <c r="E41" s="122">
        <v>58</v>
      </c>
      <c r="F41" s="122"/>
      <c r="G41" s="122">
        <v>2</v>
      </c>
      <c r="H41" s="119"/>
    </row>
    <row r="42" spans="1:8" ht="33.75" thickBot="1" x14ac:dyDescent="0.3">
      <c r="A42" s="120" t="s">
        <v>53</v>
      </c>
      <c r="B42" s="121" t="s">
        <v>54</v>
      </c>
      <c r="C42" s="122" t="s">
        <v>37</v>
      </c>
      <c r="D42" s="122">
        <v>60</v>
      </c>
      <c r="E42" s="122">
        <v>58</v>
      </c>
      <c r="F42" s="122"/>
      <c r="G42" s="122">
        <v>2</v>
      </c>
      <c r="H42" s="119"/>
    </row>
    <row r="43" spans="1:8" ht="33.75" thickBot="1" x14ac:dyDescent="0.3">
      <c r="A43" s="120" t="s">
        <v>244</v>
      </c>
      <c r="B43" s="121" t="s">
        <v>56</v>
      </c>
      <c r="C43" s="122" t="s">
        <v>37</v>
      </c>
      <c r="D43" s="122">
        <v>60</v>
      </c>
      <c r="E43" s="122">
        <v>58</v>
      </c>
      <c r="F43" s="122"/>
      <c r="G43" s="122">
        <v>2</v>
      </c>
      <c r="H43" s="119"/>
    </row>
    <row r="44" spans="1:8" ht="33.75" thickBot="1" x14ac:dyDescent="0.3">
      <c r="A44" s="120" t="s">
        <v>57</v>
      </c>
      <c r="B44" s="121" t="s">
        <v>58</v>
      </c>
      <c r="C44" s="122" t="s">
        <v>37</v>
      </c>
      <c r="D44" s="122">
        <v>60</v>
      </c>
      <c r="E44" s="122">
        <v>58</v>
      </c>
      <c r="F44" s="122"/>
      <c r="G44" s="122">
        <v>2</v>
      </c>
      <c r="H44" s="119"/>
    </row>
    <row r="45" spans="1:8" ht="50.25" thickBot="1" x14ac:dyDescent="0.3">
      <c r="A45" s="120" t="s">
        <v>59</v>
      </c>
      <c r="B45" s="121" t="s">
        <v>60</v>
      </c>
      <c r="C45" s="122" t="s">
        <v>61</v>
      </c>
      <c r="D45" s="122">
        <v>45</v>
      </c>
      <c r="E45" s="122">
        <v>43</v>
      </c>
      <c r="F45" s="122"/>
      <c r="G45" s="122">
        <v>2</v>
      </c>
      <c r="H45" s="119"/>
    </row>
    <row r="46" spans="1:8" ht="33.75" thickBot="1" x14ac:dyDescent="0.3">
      <c r="A46" s="120" t="s">
        <v>62</v>
      </c>
      <c r="B46" s="121" t="s">
        <v>63</v>
      </c>
      <c r="C46" s="122" t="s">
        <v>20</v>
      </c>
      <c r="D46" s="122">
        <v>60</v>
      </c>
      <c r="E46" s="122"/>
      <c r="F46" s="122">
        <v>58</v>
      </c>
      <c r="G46" s="122">
        <v>2</v>
      </c>
      <c r="H46" s="119"/>
    </row>
    <row r="47" spans="1:8" ht="33.75" thickBot="1" x14ac:dyDescent="0.3">
      <c r="A47" s="120" t="s">
        <v>64</v>
      </c>
      <c r="B47" s="121" t="s">
        <v>245</v>
      </c>
      <c r="C47" s="122" t="s">
        <v>20</v>
      </c>
      <c r="D47" s="122">
        <v>60</v>
      </c>
      <c r="E47" s="122"/>
      <c r="F47" s="122">
        <v>58</v>
      </c>
      <c r="G47" s="122">
        <v>2</v>
      </c>
      <c r="H47" s="119"/>
    </row>
    <row r="48" spans="1:8" ht="33.75" thickBot="1" x14ac:dyDescent="0.3">
      <c r="A48" s="120" t="s">
        <v>66</v>
      </c>
      <c r="B48" s="121" t="s">
        <v>246</v>
      </c>
      <c r="C48" s="122" t="s">
        <v>20</v>
      </c>
      <c r="D48" s="122">
        <v>60</v>
      </c>
      <c r="E48" s="122"/>
      <c r="F48" s="122">
        <v>58</v>
      </c>
      <c r="G48" s="122">
        <v>2</v>
      </c>
      <c r="H48" s="119"/>
    </row>
    <row r="49" spans="1:8" ht="33.75" thickBot="1" x14ac:dyDescent="0.3">
      <c r="A49" s="120" t="s">
        <v>247</v>
      </c>
      <c r="B49" s="121" t="s">
        <v>69</v>
      </c>
      <c r="C49" s="122" t="s">
        <v>17</v>
      </c>
      <c r="D49" s="122">
        <v>30</v>
      </c>
      <c r="E49" s="122">
        <v>28</v>
      </c>
      <c r="F49" s="122"/>
      <c r="G49" s="122">
        <v>2</v>
      </c>
      <c r="H49" s="119"/>
    </row>
    <row r="50" spans="1:8" ht="50.25" thickBot="1" x14ac:dyDescent="0.3">
      <c r="A50" s="120" t="s">
        <v>248</v>
      </c>
      <c r="B50" s="121" t="s">
        <v>71</v>
      </c>
      <c r="C50" s="122" t="s">
        <v>17</v>
      </c>
      <c r="D50" s="122">
        <v>30</v>
      </c>
      <c r="E50" s="122">
        <v>28</v>
      </c>
      <c r="F50" s="122"/>
      <c r="G50" s="122">
        <v>2</v>
      </c>
      <c r="H50" s="119"/>
    </row>
    <row r="51" spans="1:8" ht="33.75" thickBot="1" x14ac:dyDescent="0.3">
      <c r="A51" s="120" t="s">
        <v>249</v>
      </c>
      <c r="B51" s="121" t="s">
        <v>73</v>
      </c>
      <c r="C51" s="122" t="s">
        <v>17</v>
      </c>
      <c r="D51" s="122">
        <v>30</v>
      </c>
      <c r="E51" s="122">
        <v>28</v>
      </c>
      <c r="F51" s="122"/>
      <c r="G51" s="122">
        <v>2</v>
      </c>
      <c r="H51" s="119"/>
    </row>
    <row r="52" spans="1:8" ht="50.25" thickBot="1" x14ac:dyDescent="0.3">
      <c r="A52" s="120" t="s">
        <v>74</v>
      </c>
      <c r="B52" s="121" t="s">
        <v>250</v>
      </c>
      <c r="C52" s="122" t="s">
        <v>20</v>
      </c>
      <c r="D52" s="122">
        <v>60</v>
      </c>
      <c r="E52" s="122"/>
      <c r="F52" s="122">
        <v>58</v>
      </c>
      <c r="G52" s="122">
        <v>2</v>
      </c>
      <c r="H52" s="119"/>
    </row>
    <row r="53" spans="1:8" ht="66.75" thickBot="1" x14ac:dyDescent="0.3">
      <c r="A53" s="120" t="s">
        <v>76</v>
      </c>
      <c r="B53" s="121" t="s">
        <v>251</v>
      </c>
      <c r="C53" s="122" t="s">
        <v>20</v>
      </c>
      <c r="D53" s="122">
        <v>60</v>
      </c>
      <c r="E53" s="122"/>
      <c r="F53" s="122">
        <v>58</v>
      </c>
      <c r="G53" s="122">
        <v>2</v>
      </c>
      <c r="H53" s="119"/>
    </row>
    <row r="54" spans="1:8" ht="33.75" thickBot="1" x14ac:dyDescent="0.3">
      <c r="A54" s="120" t="s">
        <v>78</v>
      </c>
      <c r="B54" s="121" t="s">
        <v>79</v>
      </c>
      <c r="C54" s="122" t="s">
        <v>20</v>
      </c>
      <c r="D54" s="122">
        <v>60</v>
      </c>
      <c r="E54" s="122"/>
      <c r="F54" s="122">
        <v>58</v>
      </c>
      <c r="G54" s="122">
        <v>2</v>
      </c>
      <c r="H54" s="119"/>
    </row>
    <row r="55" spans="1:8" ht="33.75" thickBot="1" x14ac:dyDescent="0.3">
      <c r="A55" s="120" t="s">
        <v>80</v>
      </c>
      <c r="B55" s="121" t="s">
        <v>81</v>
      </c>
      <c r="C55" s="122" t="s">
        <v>20</v>
      </c>
      <c r="D55" s="122">
        <v>60</v>
      </c>
      <c r="E55" s="122"/>
      <c r="F55" s="122">
        <v>58</v>
      </c>
      <c r="G55" s="122">
        <v>2</v>
      </c>
      <c r="H55" s="119"/>
    </row>
    <row r="56" spans="1:8" ht="33.75" thickBot="1" x14ac:dyDescent="0.3">
      <c r="A56" s="120" t="s">
        <v>82</v>
      </c>
      <c r="B56" s="121" t="s">
        <v>83</v>
      </c>
      <c r="C56" s="122" t="s">
        <v>20</v>
      </c>
      <c r="D56" s="122">
        <v>60</v>
      </c>
      <c r="E56" s="122"/>
      <c r="F56" s="122">
        <v>58</v>
      </c>
      <c r="G56" s="122">
        <v>2</v>
      </c>
      <c r="H56" s="119"/>
    </row>
    <row r="57" spans="1:8" ht="50.25" thickBot="1" x14ac:dyDescent="0.3">
      <c r="A57" s="120" t="s">
        <v>84</v>
      </c>
      <c r="B57" s="121" t="s">
        <v>252</v>
      </c>
      <c r="C57" s="122" t="s">
        <v>20</v>
      </c>
      <c r="D57" s="122">
        <v>60</v>
      </c>
      <c r="E57" s="122"/>
      <c r="F57" s="122">
        <v>58</v>
      </c>
      <c r="G57" s="122">
        <v>2</v>
      </c>
      <c r="H57" s="119"/>
    </row>
    <row r="58" spans="1:8" ht="33.75" thickBot="1" x14ac:dyDescent="0.3">
      <c r="A58" s="120" t="s">
        <v>86</v>
      </c>
      <c r="B58" s="121" t="s">
        <v>87</v>
      </c>
      <c r="C58" s="122" t="s">
        <v>88</v>
      </c>
      <c r="D58" s="122">
        <v>45</v>
      </c>
      <c r="E58" s="122"/>
      <c r="F58" s="122">
        <v>43</v>
      </c>
      <c r="G58" s="122">
        <v>2</v>
      </c>
      <c r="H58" s="119"/>
    </row>
    <row r="59" spans="1:8" ht="33.75" thickBot="1" x14ac:dyDescent="0.3">
      <c r="A59" s="120" t="s">
        <v>89</v>
      </c>
      <c r="B59" s="121" t="s">
        <v>90</v>
      </c>
      <c r="C59" s="122" t="s">
        <v>88</v>
      </c>
      <c r="D59" s="122">
        <v>45</v>
      </c>
      <c r="E59" s="122"/>
      <c r="F59" s="122">
        <v>43</v>
      </c>
      <c r="G59" s="122">
        <v>2</v>
      </c>
      <c r="H59" s="119"/>
    </row>
    <row r="60" spans="1:8" ht="33.75" thickBot="1" x14ac:dyDescent="0.3">
      <c r="A60" s="120" t="s">
        <v>91</v>
      </c>
      <c r="B60" s="121" t="s">
        <v>92</v>
      </c>
      <c r="C60" s="122" t="s">
        <v>93</v>
      </c>
      <c r="D60" s="122">
        <v>225</v>
      </c>
      <c r="E60" s="122"/>
      <c r="F60" s="122">
        <v>221</v>
      </c>
      <c r="G60" s="122">
        <v>4</v>
      </c>
      <c r="H60" s="119"/>
    </row>
    <row r="61" spans="1:8" ht="33.75" thickBot="1" x14ac:dyDescent="0.3">
      <c r="A61" s="120" t="s">
        <v>94</v>
      </c>
      <c r="B61" s="121" t="s">
        <v>95</v>
      </c>
      <c r="C61" s="122" t="s">
        <v>96</v>
      </c>
      <c r="D61" s="122">
        <v>270</v>
      </c>
      <c r="E61" s="122"/>
      <c r="F61" s="122">
        <v>266</v>
      </c>
      <c r="G61" s="122">
        <v>4</v>
      </c>
      <c r="H61" s="119"/>
    </row>
    <row r="62" spans="1:8" ht="33.75" thickBot="1" x14ac:dyDescent="0.3">
      <c r="A62" s="120" t="s">
        <v>253</v>
      </c>
      <c r="B62" s="121" t="s">
        <v>98</v>
      </c>
      <c r="C62" s="122" t="s">
        <v>93</v>
      </c>
      <c r="D62" s="122">
        <v>225</v>
      </c>
      <c r="E62" s="122"/>
      <c r="F62" s="122">
        <v>221</v>
      </c>
      <c r="G62" s="122">
        <v>4</v>
      </c>
      <c r="H62" s="119"/>
    </row>
    <row r="63" spans="1:8" ht="33.75" thickBot="1" x14ac:dyDescent="0.3">
      <c r="A63" s="120" t="s">
        <v>102</v>
      </c>
      <c r="B63" s="121" t="s">
        <v>255</v>
      </c>
      <c r="C63" s="122" t="s">
        <v>20</v>
      </c>
      <c r="D63" s="122">
        <v>60</v>
      </c>
      <c r="E63" s="122"/>
      <c r="F63" s="122">
        <v>58</v>
      </c>
      <c r="G63" s="122">
        <v>2</v>
      </c>
      <c r="H63" s="119" t="s">
        <v>263</v>
      </c>
    </row>
    <row r="64" spans="1:8" ht="33.75" thickBot="1" x14ac:dyDescent="0.3">
      <c r="A64" s="120" t="s">
        <v>104</v>
      </c>
      <c r="B64" s="121" t="s">
        <v>256</v>
      </c>
      <c r="C64" s="122" t="s">
        <v>20</v>
      </c>
      <c r="D64" s="122">
        <v>60</v>
      </c>
      <c r="E64" s="122"/>
      <c r="F64" s="122">
        <v>58</v>
      </c>
      <c r="G64" s="122">
        <v>2</v>
      </c>
      <c r="H64" s="119" t="s">
        <v>263</v>
      </c>
    </row>
    <row r="65" spans="1:8" ht="33.75" thickBot="1" x14ac:dyDescent="0.3">
      <c r="A65" s="120" t="s">
        <v>106</v>
      </c>
      <c r="B65" s="121" t="s">
        <v>107</v>
      </c>
      <c r="C65" s="122" t="s">
        <v>17</v>
      </c>
      <c r="D65" s="122">
        <v>30</v>
      </c>
      <c r="E65" s="122">
        <v>28</v>
      </c>
      <c r="F65" s="122"/>
      <c r="G65" s="122">
        <v>2</v>
      </c>
      <c r="H65" s="119" t="s">
        <v>263</v>
      </c>
    </row>
    <row r="66" spans="1:8" ht="33.75" thickBot="1" x14ac:dyDescent="0.3">
      <c r="A66" s="120" t="s">
        <v>108</v>
      </c>
      <c r="B66" s="121" t="s">
        <v>109</v>
      </c>
      <c r="C66" s="122" t="s">
        <v>17</v>
      </c>
      <c r="D66" s="122">
        <v>30</v>
      </c>
      <c r="E66" s="122">
        <v>28</v>
      </c>
      <c r="F66" s="122"/>
      <c r="G66" s="122">
        <v>2</v>
      </c>
      <c r="H66" s="119" t="s">
        <v>263</v>
      </c>
    </row>
    <row r="67" spans="1:8" ht="50.25" thickBot="1" x14ac:dyDescent="0.3">
      <c r="A67" s="120" t="s">
        <v>110</v>
      </c>
      <c r="B67" s="121" t="s">
        <v>111</v>
      </c>
      <c r="C67" s="122" t="s">
        <v>17</v>
      </c>
      <c r="D67" s="122">
        <v>30</v>
      </c>
      <c r="E67" s="122">
        <v>28</v>
      </c>
      <c r="F67" s="122"/>
      <c r="G67" s="122">
        <v>2</v>
      </c>
      <c r="H67" s="119" t="s">
        <v>263</v>
      </c>
    </row>
    <row r="68" spans="1:8" ht="33.75" thickBot="1" x14ac:dyDescent="0.3">
      <c r="A68" s="120" t="s">
        <v>112</v>
      </c>
      <c r="B68" s="121" t="s">
        <v>113</v>
      </c>
      <c r="C68" s="122" t="s">
        <v>20</v>
      </c>
      <c r="D68" s="122">
        <v>60</v>
      </c>
      <c r="E68" s="122"/>
      <c r="F68" s="122">
        <v>58</v>
      </c>
      <c r="G68" s="122">
        <v>2</v>
      </c>
      <c r="H68" s="119" t="s">
        <v>263</v>
      </c>
    </row>
    <row r="69" spans="1:8" ht="33.75" thickBot="1" x14ac:dyDescent="0.3">
      <c r="A69" s="120" t="s">
        <v>114</v>
      </c>
      <c r="B69" s="121" t="s">
        <v>115</v>
      </c>
      <c r="C69" s="122" t="s">
        <v>17</v>
      </c>
      <c r="D69" s="122">
        <v>30</v>
      </c>
      <c r="E69" s="122">
        <v>28</v>
      </c>
      <c r="F69" s="122"/>
      <c r="G69" s="122">
        <v>2</v>
      </c>
      <c r="H69" s="119" t="s">
        <v>263</v>
      </c>
    </row>
    <row r="70" spans="1:8" ht="33.75" thickBot="1" x14ac:dyDescent="0.3">
      <c r="A70" s="120" t="s">
        <v>116</v>
      </c>
      <c r="B70" s="121" t="s">
        <v>117</v>
      </c>
      <c r="C70" s="122" t="s">
        <v>17</v>
      </c>
      <c r="D70" s="122">
        <v>30</v>
      </c>
      <c r="E70" s="122">
        <v>28</v>
      </c>
      <c r="F70" s="122"/>
      <c r="G70" s="122">
        <v>2</v>
      </c>
      <c r="H70" s="119" t="s">
        <v>263</v>
      </c>
    </row>
    <row r="71" spans="1:8" ht="50.25" thickBot="1" x14ac:dyDescent="0.3">
      <c r="A71" s="120" t="s">
        <v>259</v>
      </c>
      <c r="B71" s="132" t="s">
        <v>260</v>
      </c>
      <c r="C71" s="122" t="s">
        <v>20</v>
      </c>
      <c r="D71" s="122">
        <v>60</v>
      </c>
      <c r="E71" s="122"/>
      <c r="F71" s="122">
        <v>58</v>
      </c>
      <c r="G71" s="122">
        <v>2</v>
      </c>
      <c r="H71" s="119" t="s">
        <v>264</v>
      </c>
    </row>
    <row r="72" spans="1:8" ht="50.25" thickBot="1" x14ac:dyDescent="0.3">
      <c r="A72" s="120" t="s">
        <v>261</v>
      </c>
      <c r="B72" s="132" t="s">
        <v>262</v>
      </c>
      <c r="C72" s="122" t="s">
        <v>142</v>
      </c>
      <c r="D72" s="122">
        <v>90</v>
      </c>
      <c r="E72" s="122"/>
      <c r="F72" s="122">
        <v>88</v>
      </c>
      <c r="G72" s="122">
        <v>2</v>
      </c>
      <c r="H72" s="119" t="s">
        <v>264</v>
      </c>
    </row>
    <row r="73" spans="1:8" ht="33.75" thickBot="1" x14ac:dyDescent="0.3">
      <c r="A73" s="145" t="s">
        <v>266</v>
      </c>
      <c r="B73" s="102" t="s">
        <v>13</v>
      </c>
      <c r="C73" s="103" t="s">
        <v>61</v>
      </c>
      <c r="D73" s="103">
        <v>45</v>
      </c>
      <c r="E73" s="103">
        <v>43</v>
      </c>
      <c r="F73" s="103"/>
      <c r="G73" s="103">
        <v>2</v>
      </c>
    </row>
    <row r="74" spans="1:8" ht="33.75" thickBot="1" x14ac:dyDescent="0.3">
      <c r="A74" s="145" t="s">
        <v>267</v>
      </c>
      <c r="B74" s="102" t="s">
        <v>16</v>
      </c>
      <c r="C74" s="103" t="s">
        <v>134</v>
      </c>
      <c r="D74" s="103">
        <v>15</v>
      </c>
      <c r="E74" s="103">
        <v>13</v>
      </c>
      <c r="F74" s="103"/>
      <c r="G74" s="103">
        <v>2</v>
      </c>
    </row>
    <row r="75" spans="1:8" ht="33.75" thickBot="1" x14ac:dyDescent="0.3">
      <c r="A75" s="145" t="s">
        <v>268</v>
      </c>
      <c r="B75" s="102" t="s">
        <v>19</v>
      </c>
      <c r="C75" s="103" t="s">
        <v>46</v>
      </c>
      <c r="D75" s="103">
        <v>30</v>
      </c>
      <c r="E75" s="103"/>
      <c r="F75" s="103">
        <v>28</v>
      </c>
      <c r="G75" s="103">
        <v>2</v>
      </c>
    </row>
    <row r="76" spans="1:8" ht="50.25" thickBot="1" x14ac:dyDescent="0.3">
      <c r="A76" s="145" t="s">
        <v>269</v>
      </c>
      <c r="B76" s="102" t="s">
        <v>22</v>
      </c>
      <c r="C76" s="103" t="s">
        <v>46</v>
      </c>
      <c r="D76" s="103">
        <v>30</v>
      </c>
      <c r="E76" s="103">
        <v>14</v>
      </c>
      <c r="F76" s="103">
        <v>14</v>
      </c>
      <c r="G76" s="103">
        <v>2</v>
      </c>
    </row>
    <row r="77" spans="1:8" ht="33.75" thickBot="1" x14ac:dyDescent="0.3">
      <c r="A77" s="145" t="s">
        <v>270</v>
      </c>
      <c r="B77" s="102" t="s">
        <v>25</v>
      </c>
      <c r="C77" s="103" t="s">
        <v>46</v>
      </c>
      <c r="D77" s="103">
        <v>30</v>
      </c>
      <c r="E77" s="103"/>
      <c r="F77" s="103">
        <v>28</v>
      </c>
      <c r="G77" s="103">
        <v>2</v>
      </c>
    </row>
    <row r="78" spans="1:8" ht="33.75" thickBot="1" x14ac:dyDescent="0.3">
      <c r="A78" s="145" t="s">
        <v>271</v>
      </c>
      <c r="B78" s="102" t="s">
        <v>272</v>
      </c>
      <c r="C78" s="103" t="s">
        <v>46</v>
      </c>
      <c r="D78" s="103">
        <v>30</v>
      </c>
      <c r="E78" s="103"/>
      <c r="F78" s="103">
        <v>28</v>
      </c>
      <c r="G78" s="103">
        <v>2</v>
      </c>
    </row>
    <row r="79" spans="1:8" ht="33.75" thickBot="1" x14ac:dyDescent="0.3">
      <c r="A79" s="145" t="s">
        <v>273</v>
      </c>
      <c r="B79" s="102" t="s">
        <v>274</v>
      </c>
      <c r="C79" s="103" t="s">
        <v>61</v>
      </c>
      <c r="D79" s="103">
        <v>45</v>
      </c>
      <c r="E79" s="103">
        <v>43</v>
      </c>
      <c r="F79" s="103"/>
      <c r="G79" s="103">
        <v>2</v>
      </c>
    </row>
    <row r="80" spans="1:8" ht="33.75" thickBot="1" x14ac:dyDescent="0.3">
      <c r="A80" s="145" t="s">
        <v>275</v>
      </c>
      <c r="B80" s="102" t="s">
        <v>43</v>
      </c>
      <c r="C80" s="103" t="s">
        <v>17</v>
      </c>
      <c r="D80" s="103">
        <v>30</v>
      </c>
      <c r="E80" s="103">
        <v>28</v>
      </c>
      <c r="F80" s="103"/>
      <c r="G80" s="103">
        <v>2</v>
      </c>
    </row>
    <row r="81" spans="1:8" ht="33.75" thickBot="1" x14ac:dyDescent="0.3">
      <c r="A81" s="145" t="s">
        <v>276</v>
      </c>
      <c r="B81" s="102" t="s">
        <v>41</v>
      </c>
      <c r="C81" s="103" t="s">
        <v>20</v>
      </c>
      <c r="D81" s="103">
        <v>60</v>
      </c>
      <c r="E81" s="103"/>
      <c r="F81" s="103">
        <v>58</v>
      </c>
      <c r="G81" s="103">
        <v>2</v>
      </c>
    </row>
    <row r="82" spans="1:8" ht="33.75" thickBot="1" x14ac:dyDescent="0.3">
      <c r="A82" s="145" t="s">
        <v>277</v>
      </c>
      <c r="B82" s="102" t="s">
        <v>52</v>
      </c>
      <c r="C82" s="103" t="s">
        <v>17</v>
      </c>
      <c r="D82" s="103">
        <v>30</v>
      </c>
      <c r="E82" s="103">
        <v>28</v>
      </c>
      <c r="F82" s="103"/>
      <c r="G82" s="103">
        <v>2</v>
      </c>
    </row>
    <row r="83" spans="1:8" ht="33.75" thickBot="1" x14ac:dyDescent="0.3">
      <c r="A83" s="145" t="s">
        <v>278</v>
      </c>
      <c r="B83" s="102" t="s">
        <v>56</v>
      </c>
      <c r="C83" s="103" t="s">
        <v>17</v>
      </c>
      <c r="D83" s="103">
        <v>30</v>
      </c>
      <c r="E83" s="103">
        <v>28</v>
      </c>
      <c r="F83" s="103"/>
      <c r="G83" s="103">
        <v>2</v>
      </c>
    </row>
    <row r="84" spans="1:8" ht="33.75" thickBot="1" x14ac:dyDescent="0.3">
      <c r="A84" s="145" t="s">
        <v>279</v>
      </c>
      <c r="B84" s="102" t="s">
        <v>54</v>
      </c>
      <c r="C84" s="103" t="s">
        <v>61</v>
      </c>
      <c r="D84" s="103">
        <v>45</v>
      </c>
      <c r="E84" s="103">
        <v>43</v>
      </c>
      <c r="F84" s="103"/>
      <c r="G84" s="103">
        <v>2</v>
      </c>
    </row>
    <row r="85" spans="1:8" ht="33.75" thickBot="1" x14ac:dyDescent="0.3">
      <c r="A85" s="145" t="s">
        <v>280</v>
      </c>
      <c r="B85" s="102" t="s">
        <v>58</v>
      </c>
      <c r="C85" s="135">
        <v>4</v>
      </c>
      <c r="D85" s="135">
        <v>60</v>
      </c>
      <c r="E85" s="135">
        <v>58</v>
      </c>
      <c r="F85" s="103"/>
      <c r="G85" s="103">
        <v>2</v>
      </c>
    </row>
    <row r="86" spans="1:8" ht="33.75" thickBot="1" x14ac:dyDescent="0.3">
      <c r="A86" s="145" t="s">
        <v>284</v>
      </c>
      <c r="B86" s="102" t="s">
        <v>79</v>
      </c>
      <c r="C86" s="103" t="s">
        <v>20</v>
      </c>
      <c r="D86" s="103">
        <v>60</v>
      </c>
      <c r="E86" s="103"/>
      <c r="F86" s="103">
        <v>58</v>
      </c>
      <c r="G86" s="103">
        <v>2</v>
      </c>
    </row>
    <row r="87" spans="1:8" ht="33.75" thickBot="1" x14ac:dyDescent="0.3">
      <c r="A87" s="101" t="s">
        <v>285</v>
      </c>
      <c r="B87" s="102" t="s">
        <v>81</v>
      </c>
      <c r="C87" s="103" t="s">
        <v>20</v>
      </c>
      <c r="D87" s="103">
        <v>60</v>
      </c>
      <c r="E87" s="103"/>
      <c r="F87" s="103">
        <v>58</v>
      </c>
      <c r="G87" s="103">
        <v>2</v>
      </c>
    </row>
    <row r="88" spans="1:8" ht="33.75" thickBot="1" x14ac:dyDescent="0.3">
      <c r="A88" s="101" t="s">
        <v>286</v>
      </c>
      <c r="B88" s="102" t="s">
        <v>90</v>
      </c>
      <c r="C88" s="103" t="s">
        <v>88</v>
      </c>
      <c r="D88" s="103">
        <v>45</v>
      </c>
      <c r="E88" s="103"/>
      <c r="F88" s="103">
        <v>43</v>
      </c>
      <c r="G88" s="103">
        <v>2</v>
      </c>
    </row>
    <row r="89" spans="1:8" ht="33.75" thickBot="1" x14ac:dyDescent="0.3">
      <c r="A89" s="146" t="s">
        <v>287</v>
      </c>
      <c r="B89" s="147" t="s">
        <v>288</v>
      </c>
      <c r="C89" s="148" t="s">
        <v>138</v>
      </c>
      <c r="D89" s="148">
        <v>45</v>
      </c>
      <c r="E89" s="148">
        <v>13</v>
      </c>
      <c r="F89" s="148">
        <v>30</v>
      </c>
      <c r="G89" s="148">
        <v>2</v>
      </c>
    </row>
    <row r="90" spans="1:8" ht="33.75" thickBot="1" x14ac:dyDescent="0.3">
      <c r="A90" s="146" t="s">
        <v>289</v>
      </c>
      <c r="B90" s="147" t="s">
        <v>245</v>
      </c>
      <c r="C90" s="148" t="s">
        <v>20</v>
      </c>
      <c r="D90" s="148">
        <v>60</v>
      </c>
      <c r="E90" s="148"/>
      <c r="F90" s="148">
        <v>58</v>
      </c>
      <c r="G90" s="148">
        <v>2</v>
      </c>
    </row>
    <row r="91" spans="1:8" ht="33.75" thickBot="1" x14ac:dyDescent="0.3">
      <c r="A91" s="146" t="s">
        <v>290</v>
      </c>
      <c r="B91" s="147" t="s">
        <v>85</v>
      </c>
      <c r="C91" s="148" t="s">
        <v>138</v>
      </c>
      <c r="D91" s="148">
        <v>45</v>
      </c>
      <c r="E91" s="148">
        <v>13</v>
      </c>
      <c r="F91" s="148">
        <v>30</v>
      </c>
      <c r="G91" s="148">
        <v>2</v>
      </c>
    </row>
    <row r="92" spans="1:8" ht="33.75" thickBot="1" x14ac:dyDescent="0.3">
      <c r="A92" s="133" t="s">
        <v>282</v>
      </c>
      <c r="B92" s="134" t="s">
        <v>283</v>
      </c>
      <c r="C92" s="135" t="s">
        <v>194</v>
      </c>
      <c r="D92" s="135">
        <v>180</v>
      </c>
      <c r="E92" s="135"/>
      <c r="F92" s="135">
        <v>176</v>
      </c>
      <c r="G92" s="135">
        <v>4</v>
      </c>
    </row>
    <row r="93" spans="1:8" ht="33.75" thickBot="1" x14ac:dyDescent="0.3">
      <c r="A93" s="146" t="s">
        <v>293</v>
      </c>
      <c r="B93" s="147" t="s">
        <v>294</v>
      </c>
      <c r="C93" s="148" t="s">
        <v>138</v>
      </c>
      <c r="D93" s="148">
        <v>45</v>
      </c>
      <c r="E93" s="148">
        <v>13</v>
      </c>
      <c r="F93" s="148">
        <v>30</v>
      </c>
      <c r="G93" s="148">
        <v>2</v>
      </c>
    </row>
    <row r="94" spans="1:8" ht="33.75" thickBot="1" x14ac:dyDescent="0.3">
      <c r="A94" s="101" t="s">
        <v>295</v>
      </c>
      <c r="B94" s="102" t="s">
        <v>107</v>
      </c>
      <c r="C94" s="103" t="s">
        <v>17</v>
      </c>
      <c r="D94" s="103">
        <v>30</v>
      </c>
      <c r="E94" s="103">
        <v>28</v>
      </c>
      <c r="F94" s="103"/>
      <c r="G94" s="103">
        <v>2</v>
      </c>
    </row>
    <row r="95" spans="1:8" ht="33.75" thickBot="1" x14ac:dyDescent="0.3">
      <c r="A95" s="146" t="s">
        <v>296</v>
      </c>
      <c r="B95" s="147" t="s">
        <v>241</v>
      </c>
      <c r="C95" s="148" t="s">
        <v>138</v>
      </c>
      <c r="D95" s="148">
        <v>45</v>
      </c>
      <c r="E95" s="148">
        <v>13</v>
      </c>
      <c r="F95" s="148">
        <v>30</v>
      </c>
      <c r="G95" s="148">
        <v>2</v>
      </c>
    </row>
    <row r="96" spans="1:8" ht="33.75" thickBot="1" x14ac:dyDescent="0.3">
      <c r="A96" s="101" t="s">
        <v>297</v>
      </c>
      <c r="B96" s="102" t="s">
        <v>109</v>
      </c>
      <c r="C96" s="103" t="s">
        <v>17</v>
      </c>
      <c r="D96" s="103">
        <v>30</v>
      </c>
      <c r="E96" s="103">
        <v>28</v>
      </c>
      <c r="F96" s="103"/>
      <c r="G96" s="103">
        <v>2</v>
      </c>
      <c r="H96" s="104" t="s">
        <v>263</v>
      </c>
    </row>
    <row r="97" spans="1:8" ht="50.25" thickBot="1" x14ac:dyDescent="0.3">
      <c r="A97" s="101" t="s">
        <v>298</v>
      </c>
      <c r="B97" s="102" t="s">
        <v>60</v>
      </c>
      <c r="C97" s="103" t="s">
        <v>17</v>
      </c>
      <c r="D97" s="103">
        <v>30</v>
      </c>
      <c r="E97" s="103">
        <v>28</v>
      </c>
      <c r="F97" s="103"/>
      <c r="G97" s="103">
        <v>2</v>
      </c>
      <c r="H97" s="104" t="s">
        <v>263</v>
      </c>
    </row>
    <row r="98" spans="1:8" ht="50.25" thickBot="1" x14ac:dyDescent="0.3">
      <c r="A98" s="146" t="s">
        <v>299</v>
      </c>
      <c r="B98" s="147" t="s">
        <v>111</v>
      </c>
      <c r="C98" s="148" t="s">
        <v>138</v>
      </c>
      <c r="D98" s="148">
        <v>45</v>
      </c>
      <c r="E98" s="148">
        <v>13</v>
      </c>
      <c r="F98" s="148">
        <v>30</v>
      </c>
      <c r="G98" s="148">
        <v>2</v>
      </c>
      <c r="H98" s="104" t="s">
        <v>263</v>
      </c>
    </row>
    <row r="99" spans="1:8" ht="33.75" thickBot="1" x14ac:dyDescent="0.3">
      <c r="A99" s="146" t="s">
        <v>300</v>
      </c>
      <c r="B99" s="147" t="s">
        <v>301</v>
      </c>
      <c r="C99" s="148" t="s">
        <v>138</v>
      </c>
      <c r="D99" s="148">
        <v>45</v>
      </c>
      <c r="E99" s="148">
        <v>13</v>
      </c>
      <c r="F99" s="148">
        <v>30</v>
      </c>
      <c r="G99" s="148">
        <v>2</v>
      </c>
      <c r="H99" s="104" t="s">
        <v>263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opLeftCell="A19" workbookViewId="0">
      <selection activeCell="J25" sqref="J25"/>
    </sheetView>
  </sheetViews>
  <sheetFormatPr defaultRowHeight="15" x14ac:dyDescent="0.25"/>
  <cols>
    <col min="1" max="1" width="18.28515625" customWidth="1"/>
    <col min="2" max="2" width="18.85546875" customWidth="1"/>
    <col min="9" max="9" width="16.7109375" customWidth="1"/>
  </cols>
  <sheetData>
    <row r="1" spans="1:9" ht="66.75" customHeight="1" thickBot="1" x14ac:dyDescent="0.3">
      <c r="A1" s="136" t="s">
        <v>276</v>
      </c>
      <c r="B1" s="137" t="s">
        <v>41</v>
      </c>
      <c r="C1" s="138" t="s">
        <v>20</v>
      </c>
      <c r="D1" s="138">
        <v>60</v>
      </c>
      <c r="E1" s="138"/>
      <c r="F1" s="138">
        <v>58</v>
      </c>
      <c r="G1" s="138">
        <v>2</v>
      </c>
      <c r="H1" s="119"/>
      <c r="I1" t="s">
        <v>304</v>
      </c>
    </row>
    <row r="2" spans="1:9" ht="33.75" thickBot="1" x14ac:dyDescent="0.3">
      <c r="A2" s="120" t="s">
        <v>40</v>
      </c>
      <c r="B2" s="121" t="s">
        <v>41</v>
      </c>
      <c r="C2" s="122" t="s">
        <v>17</v>
      </c>
      <c r="D2" s="122">
        <v>30</v>
      </c>
      <c r="E2" s="122">
        <v>28</v>
      </c>
      <c r="F2" s="122"/>
      <c r="G2" s="122">
        <v>2</v>
      </c>
      <c r="H2" s="119"/>
    </row>
    <row r="3" spans="1:9" ht="50.25" customHeight="1" thickBot="1" x14ac:dyDescent="0.3">
      <c r="A3" s="149" t="s">
        <v>300</v>
      </c>
      <c r="B3" s="137" t="s">
        <v>301</v>
      </c>
      <c r="C3" s="138" t="s">
        <v>138</v>
      </c>
      <c r="D3" s="138">
        <v>45</v>
      </c>
      <c r="E3" s="138">
        <v>13</v>
      </c>
      <c r="F3" s="138">
        <v>30</v>
      </c>
      <c r="G3" s="138">
        <v>2</v>
      </c>
      <c r="H3" s="139" t="s">
        <v>263</v>
      </c>
    </row>
    <row r="4" spans="1:9" ht="39.75" customHeight="1" thickBot="1" x14ac:dyDescent="0.3">
      <c r="A4" s="45" t="s">
        <v>174</v>
      </c>
      <c r="B4" s="25" t="s">
        <v>196</v>
      </c>
      <c r="C4" s="20" t="s">
        <v>138</v>
      </c>
      <c r="D4" s="20">
        <v>45</v>
      </c>
      <c r="E4" s="20">
        <v>15</v>
      </c>
      <c r="F4" s="20">
        <v>28</v>
      </c>
      <c r="G4" s="20">
        <v>2</v>
      </c>
      <c r="H4" s="36" t="s">
        <v>263</v>
      </c>
    </row>
    <row r="5" spans="1:9" ht="33.75" thickBot="1" x14ac:dyDescent="0.3">
      <c r="A5" s="120" t="s">
        <v>114</v>
      </c>
      <c r="B5" s="121" t="s">
        <v>115</v>
      </c>
      <c r="C5" s="122" t="s">
        <v>17</v>
      </c>
      <c r="D5" s="122">
        <v>30</v>
      </c>
      <c r="E5" s="122">
        <v>28</v>
      </c>
      <c r="F5" s="122"/>
      <c r="G5" s="122">
        <v>2</v>
      </c>
      <c r="H5" s="119" t="s">
        <v>263</v>
      </c>
    </row>
    <row r="6" spans="1:9" ht="33.75" thickBot="1" x14ac:dyDescent="0.3">
      <c r="A6" s="45" t="s">
        <v>144</v>
      </c>
      <c r="B6" s="25" t="s">
        <v>145</v>
      </c>
      <c r="C6" s="20" t="s">
        <v>61</v>
      </c>
      <c r="D6" s="20">
        <v>45</v>
      </c>
      <c r="E6" s="20">
        <v>43</v>
      </c>
      <c r="F6" s="20"/>
      <c r="G6" s="20">
        <v>2</v>
      </c>
    </row>
    <row r="7" spans="1:9" ht="32.25" customHeight="1" thickBot="1" x14ac:dyDescent="0.3">
      <c r="A7" s="45" t="s">
        <v>171</v>
      </c>
      <c r="B7" s="25" t="s">
        <v>241</v>
      </c>
      <c r="C7" s="20" t="s">
        <v>138</v>
      </c>
      <c r="D7" s="20">
        <v>45</v>
      </c>
      <c r="E7" s="20">
        <v>13</v>
      </c>
      <c r="F7" s="20">
        <v>30</v>
      </c>
      <c r="G7" s="20">
        <v>2</v>
      </c>
      <c r="H7" s="36" t="s">
        <v>263</v>
      </c>
    </row>
    <row r="8" spans="1:9" ht="33.75" thickBot="1" x14ac:dyDescent="0.3">
      <c r="A8" s="149" t="s">
        <v>296</v>
      </c>
      <c r="B8" s="137" t="s">
        <v>241</v>
      </c>
      <c r="C8" s="138" t="s">
        <v>138</v>
      </c>
      <c r="D8" s="138">
        <v>45</v>
      </c>
      <c r="E8" s="138">
        <v>13</v>
      </c>
      <c r="F8" s="138">
        <v>30</v>
      </c>
      <c r="G8" s="138">
        <v>2</v>
      </c>
      <c r="H8" s="119"/>
    </row>
    <row r="9" spans="1:9" ht="33.75" thickBot="1" x14ac:dyDescent="0.3">
      <c r="A9" s="45" t="s">
        <v>146</v>
      </c>
      <c r="B9" s="25" t="s">
        <v>147</v>
      </c>
      <c r="C9" s="20" t="s">
        <v>61</v>
      </c>
      <c r="D9" s="20">
        <v>45</v>
      </c>
      <c r="E9" s="20">
        <v>43</v>
      </c>
      <c r="F9" s="20"/>
      <c r="G9" s="20">
        <v>2</v>
      </c>
    </row>
    <row r="10" spans="1:9" ht="50.25" customHeight="1" thickBot="1" x14ac:dyDescent="0.3">
      <c r="A10" s="107" t="s">
        <v>169</v>
      </c>
      <c r="B10" s="25" t="s">
        <v>240</v>
      </c>
      <c r="C10" s="20" t="s">
        <v>138</v>
      </c>
      <c r="D10" s="20">
        <v>45</v>
      </c>
      <c r="E10" s="20">
        <v>13</v>
      </c>
      <c r="F10" s="20">
        <v>30</v>
      </c>
      <c r="G10" s="20">
        <v>2</v>
      </c>
      <c r="H10" s="36" t="s">
        <v>263</v>
      </c>
    </row>
    <row r="11" spans="1:9" ht="50.25" customHeight="1" thickBot="1" x14ac:dyDescent="0.3">
      <c r="A11" s="45" t="s">
        <v>164</v>
      </c>
      <c r="B11" s="25" t="s">
        <v>165</v>
      </c>
      <c r="C11" s="20" t="s">
        <v>88</v>
      </c>
      <c r="D11" s="20">
        <v>45</v>
      </c>
      <c r="E11" s="20"/>
      <c r="F11" s="20">
        <v>43</v>
      </c>
      <c r="G11" s="20">
        <v>2</v>
      </c>
    </row>
    <row r="12" spans="1:9" ht="50.25" customHeight="1" thickBot="1" x14ac:dyDescent="0.3">
      <c r="A12" s="120" t="s">
        <v>86</v>
      </c>
      <c r="B12" s="121" t="s">
        <v>87</v>
      </c>
      <c r="C12" s="122" t="s">
        <v>88</v>
      </c>
      <c r="D12" s="122">
        <v>45</v>
      </c>
      <c r="E12" s="122"/>
      <c r="F12" s="122">
        <v>43</v>
      </c>
      <c r="G12" s="122">
        <v>2</v>
      </c>
      <c r="H12" s="119"/>
    </row>
    <row r="13" spans="1:9" ht="38.25" customHeight="1" thickBot="1" x14ac:dyDescent="0.3">
      <c r="A13" s="120" t="s">
        <v>89</v>
      </c>
      <c r="B13" s="121" t="s">
        <v>90</v>
      </c>
      <c r="C13" s="122" t="s">
        <v>88</v>
      </c>
      <c r="D13" s="122">
        <v>45</v>
      </c>
      <c r="E13" s="122"/>
      <c r="F13" s="122">
        <v>43</v>
      </c>
      <c r="G13" s="122">
        <v>2</v>
      </c>
      <c r="H13" s="119"/>
      <c r="I13" t="s">
        <v>304</v>
      </c>
    </row>
    <row r="14" spans="1:9" ht="66.75" customHeight="1" thickBot="1" x14ac:dyDescent="0.3">
      <c r="A14" s="149" t="s">
        <v>286</v>
      </c>
      <c r="B14" s="137" t="s">
        <v>90</v>
      </c>
      <c r="C14" s="138" t="s">
        <v>88</v>
      </c>
      <c r="D14" s="138">
        <v>45</v>
      </c>
      <c r="E14" s="138"/>
      <c r="F14" s="138">
        <v>43</v>
      </c>
      <c r="G14" s="138">
        <v>2</v>
      </c>
      <c r="H14" s="119"/>
    </row>
    <row r="15" spans="1:9" ht="39.75" customHeight="1" thickBot="1" x14ac:dyDescent="0.3">
      <c r="A15" s="120" t="s">
        <v>253</v>
      </c>
      <c r="B15" s="121" t="s">
        <v>98</v>
      </c>
      <c r="C15" s="122" t="s">
        <v>93</v>
      </c>
      <c r="D15" s="122">
        <v>225</v>
      </c>
      <c r="E15" s="122"/>
      <c r="F15" s="122">
        <v>221</v>
      </c>
      <c r="G15" s="122">
        <v>4</v>
      </c>
      <c r="H15" s="119"/>
    </row>
    <row r="16" spans="1:9" ht="32.25" customHeight="1" thickBot="1" x14ac:dyDescent="0.3">
      <c r="A16" s="45" t="s">
        <v>172</v>
      </c>
      <c r="B16" s="25" t="s">
        <v>195</v>
      </c>
      <c r="C16" s="20" t="s">
        <v>138</v>
      </c>
      <c r="D16" s="20">
        <v>45</v>
      </c>
      <c r="E16" s="20">
        <v>13</v>
      </c>
      <c r="F16" s="20">
        <v>30</v>
      </c>
      <c r="G16" s="20">
        <v>2</v>
      </c>
      <c r="H16" s="36" t="s">
        <v>263</v>
      </c>
      <c r="I16" t="s">
        <v>304</v>
      </c>
    </row>
    <row r="17" spans="1:9" ht="47.25" customHeight="1" thickBot="1" x14ac:dyDescent="0.3">
      <c r="A17" s="149" t="s">
        <v>293</v>
      </c>
      <c r="B17" s="137" t="s">
        <v>294</v>
      </c>
      <c r="C17" s="138" t="s">
        <v>138</v>
      </c>
      <c r="D17" s="138">
        <v>45</v>
      </c>
      <c r="E17" s="138">
        <v>13</v>
      </c>
      <c r="F17" s="138">
        <v>30</v>
      </c>
      <c r="G17" s="138">
        <v>2</v>
      </c>
      <c r="H17" s="119"/>
    </row>
    <row r="18" spans="1:9" ht="59.25" customHeight="1" thickBot="1" x14ac:dyDescent="0.3">
      <c r="A18" s="149" t="s">
        <v>287</v>
      </c>
      <c r="B18" s="137" t="s">
        <v>288</v>
      </c>
      <c r="C18" s="138" t="s">
        <v>138</v>
      </c>
      <c r="D18" s="138">
        <v>45</v>
      </c>
      <c r="E18" s="138">
        <v>13</v>
      </c>
      <c r="F18" s="138">
        <v>30</v>
      </c>
      <c r="G18" s="138">
        <v>2</v>
      </c>
      <c r="H18" s="119"/>
    </row>
    <row r="19" spans="1:9" ht="67.5" customHeight="1" thickBot="1" x14ac:dyDescent="0.3">
      <c r="A19" s="136" t="s">
        <v>277</v>
      </c>
      <c r="B19" s="137" t="s">
        <v>52</v>
      </c>
      <c r="C19" s="138" t="s">
        <v>17</v>
      </c>
      <c r="D19" s="138">
        <v>30</v>
      </c>
      <c r="E19" s="138">
        <v>28</v>
      </c>
      <c r="F19" s="138"/>
      <c r="G19" s="138">
        <v>2</v>
      </c>
      <c r="H19" s="119"/>
      <c r="I19" t="s">
        <v>305</v>
      </c>
    </row>
    <row r="20" spans="1:9" ht="45.75" customHeight="1" thickBot="1" x14ac:dyDescent="0.3">
      <c r="A20" s="45" t="s">
        <v>152</v>
      </c>
      <c r="B20" s="25" t="s">
        <v>52</v>
      </c>
      <c r="C20" s="20" t="s">
        <v>37</v>
      </c>
      <c r="D20" s="20">
        <v>60</v>
      </c>
      <c r="E20" s="20">
        <v>58</v>
      </c>
      <c r="F20" s="20"/>
      <c r="G20" s="20">
        <v>2</v>
      </c>
    </row>
    <row r="21" spans="1:9" ht="37.5" customHeight="1" thickBot="1" x14ac:dyDescent="0.3">
      <c r="A21" s="120" t="s">
        <v>51</v>
      </c>
      <c r="B21" s="121" t="s">
        <v>52</v>
      </c>
      <c r="C21" s="122" t="s">
        <v>37</v>
      </c>
      <c r="D21" s="122">
        <v>60</v>
      </c>
      <c r="E21" s="122">
        <v>58</v>
      </c>
      <c r="F21" s="122"/>
      <c r="G21" s="122">
        <v>2</v>
      </c>
      <c r="H21" s="119"/>
    </row>
    <row r="22" spans="1:9" ht="83.25" customHeight="1" thickBot="1" x14ac:dyDescent="0.3">
      <c r="A22" s="120" t="s">
        <v>38</v>
      </c>
      <c r="B22" s="121" t="s">
        <v>39</v>
      </c>
      <c r="C22" s="122" t="s">
        <v>37</v>
      </c>
      <c r="D22" s="122">
        <v>60</v>
      </c>
      <c r="E22" s="122">
        <v>58</v>
      </c>
      <c r="F22" s="122"/>
      <c r="G22" s="122">
        <v>2</v>
      </c>
      <c r="H22" s="119"/>
    </row>
    <row r="23" spans="1:9" ht="66.75" customHeight="1" thickBot="1" x14ac:dyDescent="0.3">
      <c r="A23" s="107" t="s">
        <v>132</v>
      </c>
      <c r="B23" s="25" t="s">
        <v>13</v>
      </c>
      <c r="C23" s="20" t="s">
        <v>17</v>
      </c>
      <c r="D23" s="20">
        <v>30</v>
      </c>
      <c r="E23" s="20">
        <v>28</v>
      </c>
      <c r="F23" s="20"/>
      <c r="G23" s="20">
        <v>2</v>
      </c>
    </row>
    <row r="24" spans="1:9" ht="33.75" thickBot="1" x14ac:dyDescent="0.3">
      <c r="A24" s="136" t="s">
        <v>266</v>
      </c>
      <c r="B24" s="137" t="s">
        <v>13</v>
      </c>
      <c r="C24" s="138" t="s">
        <v>61</v>
      </c>
      <c r="D24" s="138">
        <v>45</v>
      </c>
      <c r="E24" s="138">
        <v>43</v>
      </c>
      <c r="F24" s="138"/>
      <c r="G24" s="138">
        <v>2</v>
      </c>
      <c r="H24" s="119"/>
    </row>
    <row r="25" spans="1:9" ht="66.75" customHeight="1" thickBot="1" x14ac:dyDescent="0.3">
      <c r="A25" s="120" t="s">
        <v>12</v>
      </c>
      <c r="B25" s="121" t="s">
        <v>13</v>
      </c>
      <c r="C25" s="122" t="s">
        <v>14</v>
      </c>
      <c r="D25" s="122">
        <v>75</v>
      </c>
      <c r="E25" s="122">
        <v>73</v>
      </c>
      <c r="F25" s="122"/>
      <c r="G25" s="122">
        <v>2</v>
      </c>
      <c r="H25" s="119"/>
    </row>
    <row r="26" spans="1:9" ht="50.25" thickBot="1" x14ac:dyDescent="0.3">
      <c r="A26" s="136" t="s">
        <v>269</v>
      </c>
      <c r="B26" s="137" t="s">
        <v>22</v>
      </c>
      <c r="C26" s="138" t="s">
        <v>46</v>
      </c>
      <c r="D26" s="138">
        <v>30</v>
      </c>
      <c r="E26" s="138">
        <v>14</v>
      </c>
      <c r="F26" s="138">
        <v>14</v>
      </c>
      <c r="G26" s="138">
        <v>2</v>
      </c>
      <c r="H26" s="119"/>
    </row>
    <row r="27" spans="1:9" ht="50.25" customHeight="1" thickBot="1" x14ac:dyDescent="0.3">
      <c r="A27" s="107" t="s">
        <v>136</v>
      </c>
      <c r="B27" s="25" t="s">
        <v>137</v>
      </c>
      <c r="C27" s="20" t="s">
        <v>138</v>
      </c>
      <c r="D27" s="20">
        <v>45</v>
      </c>
      <c r="E27" s="20">
        <v>22</v>
      </c>
      <c r="F27" s="20">
        <v>21</v>
      </c>
      <c r="G27" s="20">
        <v>2</v>
      </c>
    </row>
    <row r="28" spans="1:9" ht="50.25" thickBot="1" x14ac:dyDescent="0.3">
      <c r="A28" s="120" t="s">
        <v>21</v>
      </c>
      <c r="B28" s="121" t="s">
        <v>22</v>
      </c>
      <c r="C28" s="122" t="s">
        <v>23</v>
      </c>
      <c r="D28" s="122">
        <v>75</v>
      </c>
      <c r="E28" s="122">
        <v>36</v>
      </c>
      <c r="F28" s="122">
        <v>35</v>
      </c>
      <c r="G28" s="122">
        <v>4</v>
      </c>
      <c r="H28" s="119"/>
    </row>
    <row r="29" spans="1:9" ht="33.75" thickBot="1" x14ac:dyDescent="0.3">
      <c r="A29" s="107" t="s">
        <v>135</v>
      </c>
      <c r="B29" s="25" t="s">
        <v>19</v>
      </c>
      <c r="C29" s="20" t="s">
        <v>46</v>
      </c>
      <c r="D29" s="20">
        <v>30</v>
      </c>
      <c r="E29" s="20"/>
      <c r="F29" s="20">
        <v>28</v>
      </c>
      <c r="G29" s="20">
        <v>2</v>
      </c>
    </row>
    <row r="30" spans="1:9" ht="33.75" thickBot="1" x14ac:dyDescent="0.3">
      <c r="A30" s="136" t="s">
        <v>268</v>
      </c>
      <c r="B30" s="137" t="s">
        <v>19</v>
      </c>
      <c r="C30" s="138" t="s">
        <v>46</v>
      </c>
      <c r="D30" s="138">
        <v>30</v>
      </c>
      <c r="E30" s="138"/>
      <c r="F30" s="138">
        <v>28</v>
      </c>
      <c r="G30" s="138">
        <v>2</v>
      </c>
      <c r="H30" s="119"/>
    </row>
    <row r="31" spans="1:9" ht="33.75" thickBot="1" x14ac:dyDescent="0.3">
      <c r="A31" s="120" t="s">
        <v>18</v>
      </c>
      <c r="B31" s="121" t="s">
        <v>19</v>
      </c>
      <c r="C31" s="122" t="s">
        <v>20</v>
      </c>
      <c r="D31" s="122">
        <v>60</v>
      </c>
      <c r="E31" s="122"/>
      <c r="F31" s="122">
        <v>58</v>
      </c>
      <c r="G31" s="122">
        <v>2</v>
      </c>
      <c r="H31" s="119"/>
    </row>
    <row r="32" spans="1:9" ht="33.75" thickBot="1" x14ac:dyDescent="0.3">
      <c r="A32" s="45" t="s">
        <v>153</v>
      </c>
      <c r="B32" s="25" t="s">
        <v>54</v>
      </c>
      <c r="C32" s="20" t="s">
        <v>61</v>
      </c>
      <c r="D32" s="20">
        <v>45</v>
      </c>
      <c r="E32" s="20">
        <v>43</v>
      </c>
      <c r="F32" s="20"/>
      <c r="G32" s="20">
        <v>2</v>
      </c>
    </row>
    <row r="33" spans="1:8" ht="33.75" thickBot="1" x14ac:dyDescent="0.3">
      <c r="A33" s="136" t="s">
        <v>279</v>
      </c>
      <c r="B33" s="137" t="s">
        <v>54</v>
      </c>
      <c r="C33" s="138" t="s">
        <v>61</v>
      </c>
      <c r="D33" s="138">
        <v>45</v>
      </c>
      <c r="E33" s="138">
        <v>43</v>
      </c>
      <c r="F33" s="138"/>
      <c r="G33" s="138">
        <v>2</v>
      </c>
      <c r="H33" s="119"/>
    </row>
    <row r="34" spans="1:8" ht="33.75" thickBot="1" x14ac:dyDescent="0.3">
      <c r="A34" s="120" t="s">
        <v>53</v>
      </c>
      <c r="B34" s="121" t="s">
        <v>54</v>
      </c>
      <c r="C34" s="122" t="s">
        <v>37</v>
      </c>
      <c r="D34" s="122">
        <v>60</v>
      </c>
      <c r="E34" s="122">
        <v>58</v>
      </c>
      <c r="F34" s="122"/>
      <c r="G34" s="122">
        <v>2</v>
      </c>
      <c r="H34" s="119"/>
    </row>
    <row r="35" spans="1:8" ht="33.75" thickBot="1" x14ac:dyDescent="0.3">
      <c r="A35" s="120" t="s">
        <v>108</v>
      </c>
      <c r="B35" s="121" t="s">
        <v>109</v>
      </c>
      <c r="C35" s="122" t="s">
        <v>17</v>
      </c>
      <c r="D35" s="122">
        <v>30</v>
      </c>
      <c r="E35" s="122">
        <v>28</v>
      </c>
      <c r="F35" s="122"/>
      <c r="G35" s="122">
        <v>2</v>
      </c>
      <c r="H35" s="119" t="s">
        <v>263</v>
      </c>
    </row>
    <row r="36" spans="1:8" ht="33.75" thickBot="1" x14ac:dyDescent="0.3">
      <c r="A36" s="149" t="s">
        <v>297</v>
      </c>
      <c r="B36" s="137" t="s">
        <v>109</v>
      </c>
      <c r="C36" s="138" t="s">
        <v>17</v>
      </c>
      <c r="D36" s="138">
        <v>30</v>
      </c>
      <c r="E36" s="138">
        <v>28</v>
      </c>
      <c r="F36" s="138"/>
      <c r="G36" s="138">
        <v>2</v>
      </c>
      <c r="H36" s="139" t="s">
        <v>263</v>
      </c>
    </row>
    <row r="37" spans="1:8" ht="50.25" thickBot="1" x14ac:dyDescent="0.3">
      <c r="A37" s="149" t="s">
        <v>298</v>
      </c>
      <c r="B37" s="137" t="s">
        <v>60</v>
      </c>
      <c r="C37" s="138" t="s">
        <v>17</v>
      </c>
      <c r="D37" s="138">
        <v>30</v>
      </c>
      <c r="E37" s="138">
        <v>28</v>
      </c>
      <c r="F37" s="138"/>
      <c r="G37" s="138">
        <v>2</v>
      </c>
      <c r="H37" s="139" t="s">
        <v>263</v>
      </c>
    </row>
    <row r="38" spans="1:8" ht="50.25" thickBot="1" x14ac:dyDescent="0.3">
      <c r="A38" s="120" t="s">
        <v>59</v>
      </c>
      <c r="B38" s="121" t="s">
        <v>60</v>
      </c>
      <c r="C38" s="122" t="s">
        <v>61</v>
      </c>
      <c r="D38" s="122">
        <v>45</v>
      </c>
      <c r="E38" s="122">
        <v>43</v>
      </c>
      <c r="F38" s="122"/>
      <c r="G38" s="122">
        <v>2</v>
      </c>
      <c r="H38" s="119"/>
    </row>
    <row r="39" spans="1:8" ht="50.25" thickBot="1" x14ac:dyDescent="0.3">
      <c r="A39" s="149" t="s">
        <v>299</v>
      </c>
      <c r="B39" s="137" t="s">
        <v>111</v>
      </c>
      <c r="C39" s="138" t="s">
        <v>138</v>
      </c>
      <c r="D39" s="138">
        <v>45</v>
      </c>
      <c r="E39" s="138">
        <v>13</v>
      </c>
      <c r="F39" s="138">
        <v>30</v>
      </c>
      <c r="G39" s="138">
        <v>2</v>
      </c>
      <c r="H39" s="139" t="s">
        <v>263</v>
      </c>
    </row>
    <row r="40" spans="1:8" ht="50.25" thickBot="1" x14ac:dyDescent="0.3">
      <c r="A40" s="120" t="s">
        <v>110</v>
      </c>
      <c r="B40" s="121" t="s">
        <v>111</v>
      </c>
      <c r="C40" s="122" t="s">
        <v>17</v>
      </c>
      <c r="D40" s="122">
        <v>30</v>
      </c>
      <c r="E40" s="122">
        <v>28</v>
      </c>
      <c r="F40" s="122"/>
      <c r="G40" s="122">
        <v>2</v>
      </c>
      <c r="H40" s="119" t="s">
        <v>263</v>
      </c>
    </row>
    <row r="41" spans="1:8" ht="33.75" thickBot="1" x14ac:dyDescent="0.3">
      <c r="A41" s="107" t="s">
        <v>143</v>
      </c>
      <c r="B41" s="25" t="s">
        <v>36</v>
      </c>
      <c r="C41" s="20" t="s">
        <v>37</v>
      </c>
      <c r="D41" s="20">
        <v>60</v>
      </c>
      <c r="E41" s="20">
        <v>55</v>
      </c>
      <c r="F41" s="20"/>
      <c r="G41" s="20">
        <v>5</v>
      </c>
    </row>
    <row r="42" spans="1:8" ht="33.75" thickBot="1" x14ac:dyDescent="0.3">
      <c r="A42" s="120" t="s">
        <v>35</v>
      </c>
      <c r="B42" s="121" t="s">
        <v>36</v>
      </c>
      <c r="C42" s="122" t="s">
        <v>37</v>
      </c>
      <c r="D42" s="122">
        <v>60</v>
      </c>
      <c r="E42" s="122">
        <v>55</v>
      </c>
      <c r="F42" s="122"/>
      <c r="G42" s="122">
        <v>5</v>
      </c>
      <c r="H42" s="119"/>
    </row>
    <row r="43" spans="1:8" ht="33.75" thickBot="1" x14ac:dyDescent="0.3">
      <c r="A43" s="120" t="s">
        <v>42</v>
      </c>
      <c r="B43" s="121" t="s">
        <v>43</v>
      </c>
      <c r="C43" s="122" t="s">
        <v>17</v>
      </c>
      <c r="D43" s="122">
        <v>30</v>
      </c>
      <c r="E43" s="122">
        <v>28</v>
      </c>
      <c r="F43" s="122"/>
      <c r="G43" s="122">
        <v>2</v>
      </c>
      <c r="H43" s="119"/>
    </row>
    <row r="44" spans="1:8" ht="33.75" thickBot="1" x14ac:dyDescent="0.3">
      <c r="A44" s="136" t="s">
        <v>275</v>
      </c>
      <c r="B44" s="137" t="s">
        <v>43</v>
      </c>
      <c r="C44" s="138" t="s">
        <v>17</v>
      </c>
      <c r="D44" s="138">
        <v>30</v>
      </c>
      <c r="E44" s="138">
        <v>28</v>
      </c>
      <c r="F44" s="138"/>
      <c r="G44" s="138">
        <v>2</v>
      </c>
      <c r="H44" s="119"/>
    </row>
    <row r="45" spans="1:8" ht="33.75" thickBot="1" x14ac:dyDescent="0.3">
      <c r="A45" s="149" t="s">
        <v>290</v>
      </c>
      <c r="B45" s="137" t="s">
        <v>85</v>
      </c>
      <c r="C45" s="138" t="s">
        <v>138</v>
      </c>
      <c r="D45" s="138">
        <v>45</v>
      </c>
      <c r="E45" s="138">
        <v>13</v>
      </c>
      <c r="F45" s="138">
        <v>30</v>
      </c>
      <c r="G45" s="138">
        <v>2</v>
      </c>
      <c r="H45" s="119"/>
    </row>
    <row r="46" spans="1:8" ht="33.75" thickBot="1" x14ac:dyDescent="0.3">
      <c r="A46" s="120" t="s">
        <v>249</v>
      </c>
      <c r="B46" s="121" t="s">
        <v>73</v>
      </c>
      <c r="C46" s="122" t="s">
        <v>17</v>
      </c>
      <c r="D46" s="122">
        <v>30</v>
      </c>
      <c r="E46" s="122">
        <v>28</v>
      </c>
      <c r="F46" s="122"/>
      <c r="G46" s="122">
        <v>2</v>
      </c>
      <c r="H46" s="119"/>
    </row>
    <row r="47" spans="1:8" ht="50.25" thickBot="1" x14ac:dyDescent="0.3">
      <c r="A47" s="120" t="s">
        <v>248</v>
      </c>
      <c r="B47" s="121" t="s">
        <v>71</v>
      </c>
      <c r="C47" s="122" t="s">
        <v>17</v>
      </c>
      <c r="D47" s="122">
        <v>30</v>
      </c>
      <c r="E47" s="122">
        <v>28</v>
      </c>
      <c r="F47" s="122"/>
      <c r="G47" s="122">
        <v>2</v>
      </c>
      <c r="H47" s="119"/>
    </row>
    <row r="48" spans="1:8" ht="33.75" thickBot="1" x14ac:dyDescent="0.3">
      <c r="A48" s="120" t="s">
        <v>247</v>
      </c>
      <c r="B48" s="121" t="s">
        <v>69</v>
      </c>
      <c r="C48" s="122" t="s">
        <v>17</v>
      </c>
      <c r="D48" s="122">
        <v>30</v>
      </c>
      <c r="E48" s="122">
        <v>28</v>
      </c>
      <c r="F48" s="122"/>
      <c r="G48" s="122">
        <v>2</v>
      </c>
      <c r="H48" s="119"/>
    </row>
    <row r="49" spans="1:8" ht="33.75" thickBot="1" x14ac:dyDescent="0.3">
      <c r="A49" s="45" t="s">
        <v>154</v>
      </c>
      <c r="B49" s="25" t="s">
        <v>155</v>
      </c>
      <c r="C49" s="20" t="s">
        <v>37</v>
      </c>
      <c r="D49" s="20">
        <v>60</v>
      </c>
      <c r="E49" s="20">
        <v>58</v>
      </c>
      <c r="F49" s="20"/>
      <c r="G49" s="20">
        <v>2</v>
      </c>
    </row>
    <row r="50" spans="1:8" ht="33.75" thickBot="1" x14ac:dyDescent="0.3">
      <c r="A50" s="136" t="s">
        <v>278</v>
      </c>
      <c r="B50" s="137" t="s">
        <v>56</v>
      </c>
      <c r="C50" s="138" t="s">
        <v>17</v>
      </c>
      <c r="D50" s="138">
        <v>30</v>
      </c>
      <c r="E50" s="138">
        <v>28</v>
      </c>
      <c r="F50" s="138"/>
      <c r="G50" s="138">
        <v>2</v>
      </c>
      <c r="H50" s="119"/>
    </row>
    <row r="51" spans="1:8" ht="33.75" thickBot="1" x14ac:dyDescent="0.3">
      <c r="A51" s="120" t="s">
        <v>244</v>
      </c>
      <c r="B51" s="121" t="s">
        <v>56</v>
      </c>
      <c r="C51" s="122" t="s">
        <v>37</v>
      </c>
      <c r="D51" s="122">
        <v>60</v>
      </c>
      <c r="E51" s="122">
        <v>58</v>
      </c>
      <c r="F51" s="122"/>
      <c r="G51" s="122">
        <v>2</v>
      </c>
      <c r="H51" s="119"/>
    </row>
    <row r="52" spans="1:8" ht="33.75" thickBot="1" x14ac:dyDescent="0.3">
      <c r="A52" s="136" t="s">
        <v>273</v>
      </c>
      <c r="B52" s="137" t="s">
        <v>274</v>
      </c>
      <c r="C52" s="138" t="s">
        <v>61</v>
      </c>
      <c r="D52" s="138">
        <v>45</v>
      </c>
      <c r="E52" s="138">
        <v>43</v>
      </c>
      <c r="F52" s="138"/>
      <c r="G52" s="138">
        <v>2</v>
      </c>
      <c r="H52" s="119"/>
    </row>
    <row r="53" spans="1:8" ht="33.75" thickBot="1" x14ac:dyDescent="0.3">
      <c r="A53" s="136" t="s">
        <v>280</v>
      </c>
      <c r="B53" s="137" t="s">
        <v>58</v>
      </c>
      <c r="C53" s="138">
        <v>4</v>
      </c>
      <c r="D53" s="138">
        <v>60</v>
      </c>
      <c r="E53" s="138">
        <v>58</v>
      </c>
      <c r="F53" s="138"/>
      <c r="G53" s="138">
        <v>2</v>
      </c>
      <c r="H53" s="119"/>
    </row>
    <row r="54" spans="1:8" ht="33.75" thickBot="1" x14ac:dyDescent="0.3">
      <c r="A54" s="120" t="s">
        <v>57</v>
      </c>
      <c r="B54" s="121" t="s">
        <v>58</v>
      </c>
      <c r="C54" s="122" t="s">
        <v>37</v>
      </c>
      <c r="D54" s="122">
        <v>60</v>
      </c>
      <c r="E54" s="122">
        <v>58</v>
      </c>
      <c r="F54" s="122"/>
      <c r="G54" s="122">
        <v>2</v>
      </c>
      <c r="H54" s="119"/>
    </row>
    <row r="55" spans="1:8" ht="33.75" thickBot="1" x14ac:dyDescent="0.3">
      <c r="A55" s="107" t="s">
        <v>133</v>
      </c>
      <c r="B55" s="25" t="s">
        <v>16</v>
      </c>
      <c r="C55" s="20" t="s">
        <v>134</v>
      </c>
      <c r="D55" s="20">
        <v>15</v>
      </c>
      <c r="E55" s="20">
        <v>13</v>
      </c>
      <c r="F55" s="20"/>
      <c r="G55" s="20">
        <v>2</v>
      </c>
    </row>
    <row r="56" spans="1:8" ht="33.75" thickBot="1" x14ac:dyDescent="0.3">
      <c r="A56" s="136" t="s">
        <v>267</v>
      </c>
      <c r="B56" s="137" t="s">
        <v>16</v>
      </c>
      <c r="C56" s="138" t="s">
        <v>134</v>
      </c>
      <c r="D56" s="138">
        <v>15</v>
      </c>
      <c r="E56" s="138">
        <v>13</v>
      </c>
      <c r="F56" s="138"/>
      <c r="G56" s="138">
        <v>2</v>
      </c>
      <c r="H56" s="119"/>
    </row>
    <row r="57" spans="1:8" ht="33.75" thickBot="1" x14ac:dyDescent="0.3">
      <c r="A57" s="120" t="s">
        <v>15</v>
      </c>
      <c r="B57" s="121" t="s">
        <v>16</v>
      </c>
      <c r="C57" s="122" t="s">
        <v>17</v>
      </c>
      <c r="D57" s="122">
        <v>30</v>
      </c>
      <c r="E57" s="122">
        <v>28</v>
      </c>
      <c r="F57" s="122"/>
      <c r="G57" s="122">
        <v>2</v>
      </c>
      <c r="H57" s="119"/>
    </row>
    <row r="58" spans="1:8" ht="33.75" thickBot="1" x14ac:dyDescent="0.3">
      <c r="A58" s="120" t="s">
        <v>106</v>
      </c>
      <c r="B58" s="121" t="s">
        <v>107</v>
      </c>
      <c r="C58" s="122" t="s">
        <v>17</v>
      </c>
      <c r="D58" s="122">
        <v>30</v>
      </c>
      <c r="E58" s="122">
        <v>28</v>
      </c>
      <c r="F58" s="122"/>
      <c r="G58" s="122">
        <v>2</v>
      </c>
      <c r="H58" s="119" t="s">
        <v>263</v>
      </c>
    </row>
    <row r="59" spans="1:8" ht="33.75" thickBot="1" x14ac:dyDescent="0.3">
      <c r="A59" s="149" t="s">
        <v>295</v>
      </c>
      <c r="B59" s="137" t="s">
        <v>107</v>
      </c>
      <c r="C59" s="138" t="s">
        <v>17</v>
      </c>
      <c r="D59" s="138">
        <v>30</v>
      </c>
      <c r="E59" s="138">
        <v>28</v>
      </c>
      <c r="F59" s="138"/>
      <c r="G59" s="138">
        <v>2</v>
      </c>
      <c r="H59" s="119"/>
    </row>
    <row r="60" spans="1:8" ht="33.75" thickBot="1" x14ac:dyDescent="0.3">
      <c r="A60" s="120" t="s">
        <v>116</v>
      </c>
      <c r="B60" s="121" t="s">
        <v>117</v>
      </c>
      <c r="C60" s="122" t="s">
        <v>17</v>
      </c>
      <c r="D60" s="122">
        <v>30</v>
      </c>
      <c r="E60" s="122">
        <v>28</v>
      </c>
      <c r="F60" s="122"/>
      <c r="G60" s="122">
        <v>2</v>
      </c>
      <c r="H60" s="119" t="s">
        <v>263</v>
      </c>
    </row>
    <row r="61" spans="1:8" ht="33.75" thickBot="1" x14ac:dyDescent="0.3">
      <c r="A61" s="120" t="s">
        <v>112</v>
      </c>
      <c r="B61" s="121" t="s">
        <v>113</v>
      </c>
      <c r="C61" s="122" t="s">
        <v>20</v>
      </c>
      <c r="D61" s="122">
        <v>60</v>
      </c>
      <c r="E61" s="122"/>
      <c r="F61" s="122">
        <v>58</v>
      </c>
      <c r="G61" s="122">
        <v>2</v>
      </c>
      <c r="H61" s="119" t="s">
        <v>263</v>
      </c>
    </row>
    <row r="62" spans="1:8" ht="50.25" thickBot="1" x14ac:dyDescent="0.3">
      <c r="A62" s="120" t="s">
        <v>259</v>
      </c>
      <c r="B62" s="132" t="s">
        <v>260</v>
      </c>
      <c r="C62" s="122" t="s">
        <v>20</v>
      </c>
      <c r="D62" s="122">
        <v>60</v>
      </c>
      <c r="E62" s="122"/>
      <c r="F62" s="122">
        <v>58</v>
      </c>
      <c r="G62" s="122">
        <v>2</v>
      </c>
      <c r="H62" s="119" t="s">
        <v>264</v>
      </c>
    </row>
    <row r="63" spans="1:8" ht="33.75" thickBot="1" x14ac:dyDescent="0.3">
      <c r="A63" s="120" t="s">
        <v>82</v>
      </c>
      <c r="B63" s="121" t="s">
        <v>83</v>
      </c>
      <c r="C63" s="122" t="s">
        <v>20</v>
      </c>
      <c r="D63" s="122">
        <v>60</v>
      </c>
      <c r="E63" s="122"/>
      <c r="F63" s="122">
        <v>58</v>
      </c>
      <c r="G63" s="122">
        <v>2</v>
      </c>
      <c r="H63" s="119"/>
    </row>
    <row r="64" spans="1:8" ht="33.75" thickBot="1" x14ac:dyDescent="0.3">
      <c r="A64" s="45" t="s">
        <v>166</v>
      </c>
      <c r="B64" s="25" t="s">
        <v>83</v>
      </c>
      <c r="C64" s="20" t="s">
        <v>142</v>
      </c>
      <c r="D64" s="20">
        <v>90</v>
      </c>
      <c r="E64" s="20"/>
      <c r="F64" s="20">
        <v>88</v>
      </c>
      <c r="G64" s="20">
        <v>2</v>
      </c>
    </row>
    <row r="65" spans="1:8" ht="33.75" thickBot="1" x14ac:dyDescent="0.3">
      <c r="A65" s="120" t="s">
        <v>102</v>
      </c>
      <c r="B65" s="121" t="s">
        <v>255</v>
      </c>
      <c r="C65" s="122" t="s">
        <v>20</v>
      </c>
      <c r="D65" s="122">
        <v>60</v>
      </c>
      <c r="E65" s="122"/>
      <c r="F65" s="122">
        <v>58</v>
      </c>
      <c r="G65" s="122">
        <v>2</v>
      </c>
      <c r="H65" s="119" t="s">
        <v>263</v>
      </c>
    </row>
    <row r="66" spans="1:8" ht="33.75" thickBot="1" x14ac:dyDescent="0.3">
      <c r="A66" s="120" t="s">
        <v>104</v>
      </c>
      <c r="B66" s="121" t="s">
        <v>256</v>
      </c>
      <c r="C66" s="122" t="s">
        <v>20</v>
      </c>
      <c r="D66" s="122">
        <v>60</v>
      </c>
      <c r="E66" s="122"/>
      <c r="F66" s="122">
        <v>58</v>
      </c>
      <c r="G66" s="122">
        <v>2</v>
      </c>
      <c r="H66" s="119" t="s">
        <v>263</v>
      </c>
    </row>
    <row r="67" spans="1:8" ht="33.75" thickBot="1" x14ac:dyDescent="0.3">
      <c r="A67" s="120" t="s">
        <v>62</v>
      </c>
      <c r="B67" s="121" t="s">
        <v>63</v>
      </c>
      <c r="C67" s="122" t="s">
        <v>20</v>
      </c>
      <c r="D67" s="122">
        <v>60</v>
      </c>
      <c r="E67" s="122"/>
      <c r="F67" s="122">
        <v>58</v>
      </c>
      <c r="G67" s="122">
        <v>2</v>
      </c>
      <c r="H67" s="119"/>
    </row>
    <row r="68" spans="1:8" ht="33.75" thickBot="1" x14ac:dyDescent="0.3">
      <c r="A68" s="45" t="s">
        <v>156</v>
      </c>
      <c r="B68" s="25" t="s">
        <v>63</v>
      </c>
      <c r="C68" s="20" t="s">
        <v>142</v>
      </c>
      <c r="D68" s="20">
        <v>90</v>
      </c>
      <c r="E68" s="20"/>
      <c r="F68" s="20">
        <v>88</v>
      </c>
      <c r="G68" s="20">
        <v>2</v>
      </c>
    </row>
    <row r="69" spans="1:8" ht="33.75" thickBot="1" x14ac:dyDescent="0.3">
      <c r="A69" s="45" t="s">
        <v>158</v>
      </c>
      <c r="B69" s="25" t="s">
        <v>159</v>
      </c>
      <c r="C69" s="20" t="s">
        <v>20</v>
      </c>
      <c r="D69" s="20">
        <v>60</v>
      </c>
      <c r="E69" s="20"/>
      <c r="F69" s="20">
        <v>58</v>
      </c>
      <c r="G69" s="20">
        <v>2</v>
      </c>
    </row>
    <row r="70" spans="1:8" ht="33.75" thickBot="1" x14ac:dyDescent="0.3">
      <c r="A70" s="120" t="s">
        <v>66</v>
      </c>
      <c r="B70" s="121" t="s">
        <v>246</v>
      </c>
      <c r="C70" s="122" t="s">
        <v>20</v>
      </c>
      <c r="D70" s="122">
        <v>60</v>
      </c>
      <c r="E70" s="122"/>
      <c r="F70" s="122">
        <v>58</v>
      </c>
      <c r="G70" s="122">
        <v>2</v>
      </c>
      <c r="H70" s="119"/>
    </row>
    <row r="71" spans="1:8" ht="50.25" thickBot="1" x14ac:dyDescent="0.3">
      <c r="A71" s="120" t="s">
        <v>261</v>
      </c>
      <c r="B71" s="132" t="s">
        <v>262</v>
      </c>
      <c r="C71" s="122" t="s">
        <v>142</v>
      </c>
      <c r="D71" s="122">
        <v>90</v>
      </c>
      <c r="E71" s="122"/>
      <c r="F71" s="122">
        <v>88</v>
      </c>
      <c r="G71" s="122">
        <v>2</v>
      </c>
      <c r="H71" s="119" t="s">
        <v>264</v>
      </c>
    </row>
    <row r="72" spans="1:8" ht="33.75" thickBot="1" x14ac:dyDescent="0.3">
      <c r="A72" s="45" t="s">
        <v>157</v>
      </c>
      <c r="B72" s="25" t="s">
        <v>65</v>
      </c>
      <c r="C72" s="20" t="s">
        <v>142</v>
      </c>
      <c r="D72" s="20">
        <v>90</v>
      </c>
      <c r="E72" s="20"/>
      <c r="F72" s="20">
        <v>88</v>
      </c>
      <c r="G72" s="20">
        <v>2</v>
      </c>
    </row>
    <row r="73" spans="1:8" ht="33.75" thickBot="1" x14ac:dyDescent="0.3">
      <c r="A73" s="120" t="s">
        <v>64</v>
      </c>
      <c r="B73" s="121" t="s">
        <v>245</v>
      </c>
      <c r="C73" s="122" t="s">
        <v>20</v>
      </c>
      <c r="D73" s="122">
        <v>60</v>
      </c>
      <c r="E73" s="122"/>
      <c r="F73" s="122">
        <v>58</v>
      </c>
      <c r="G73" s="122">
        <v>2</v>
      </c>
      <c r="H73" s="119"/>
    </row>
    <row r="74" spans="1:8" ht="33.75" thickBot="1" x14ac:dyDescent="0.3">
      <c r="A74" s="149" t="s">
        <v>289</v>
      </c>
      <c r="B74" s="137" t="s">
        <v>245</v>
      </c>
      <c r="C74" s="138" t="s">
        <v>20</v>
      </c>
      <c r="D74" s="138">
        <v>60</v>
      </c>
      <c r="E74" s="138"/>
      <c r="F74" s="138">
        <v>58</v>
      </c>
      <c r="G74" s="138">
        <v>2</v>
      </c>
      <c r="H74" s="119"/>
    </row>
    <row r="75" spans="1:8" ht="33.75" thickBot="1" x14ac:dyDescent="0.3">
      <c r="A75" s="120" t="s">
        <v>47</v>
      </c>
      <c r="B75" s="121" t="s">
        <v>48</v>
      </c>
      <c r="C75" s="122" t="s">
        <v>46</v>
      </c>
      <c r="D75" s="122">
        <v>30</v>
      </c>
      <c r="E75" s="122"/>
      <c r="F75" s="122">
        <v>28</v>
      </c>
      <c r="G75" s="122">
        <v>2</v>
      </c>
      <c r="H75" s="119"/>
    </row>
    <row r="76" spans="1:8" ht="33.75" thickBot="1" x14ac:dyDescent="0.3">
      <c r="A76" s="45" t="s">
        <v>150</v>
      </c>
      <c r="B76" s="25" t="s">
        <v>151</v>
      </c>
      <c r="C76" s="20" t="s">
        <v>46</v>
      </c>
      <c r="D76" s="20">
        <v>30</v>
      </c>
      <c r="E76" s="20"/>
      <c r="F76" s="20">
        <v>28</v>
      </c>
      <c r="G76" s="20">
        <v>2</v>
      </c>
    </row>
    <row r="77" spans="1:8" ht="66.75" thickBot="1" x14ac:dyDescent="0.3">
      <c r="A77" s="45" t="s">
        <v>162</v>
      </c>
      <c r="B77" s="25" t="s">
        <v>163</v>
      </c>
      <c r="C77" s="20" t="s">
        <v>20</v>
      </c>
      <c r="D77" s="20">
        <v>60</v>
      </c>
      <c r="E77" s="20"/>
      <c r="F77" s="20">
        <v>58</v>
      </c>
      <c r="G77" s="20">
        <v>2</v>
      </c>
    </row>
    <row r="78" spans="1:8" ht="66.75" thickBot="1" x14ac:dyDescent="0.3">
      <c r="A78" s="120" t="s">
        <v>76</v>
      </c>
      <c r="B78" s="121" t="s">
        <v>251</v>
      </c>
      <c r="C78" s="122" t="s">
        <v>20</v>
      </c>
      <c r="D78" s="122">
        <v>60</v>
      </c>
      <c r="E78" s="122"/>
      <c r="F78" s="122">
        <v>58</v>
      </c>
      <c r="G78" s="122">
        <v>2</v>
      </c>
      <c r="H78" s="119"/>
    </row>
    <row r="79" spans="1:8" ht="50.25" thickBot="1" x14ac:dyDescent="0.3">
      <c r="A79" s="45" t="s">
        <v>160</v>
      </c>
      <c r="B79" s="25" t="s">
        <v>161</v>
      </c>
      <c r="C79" s="20" t="s">
        <v>20</v>
      </c>
      <c r="D79" s="20">
        <v>60</v>
      </c>
      <c r="E79" s="20"/>
      <c r="F79" s="20">
        <v>58</v>
      </c>
      <c r="G79" s="20">
        <v>2</v>
      </c>
    </row>
    <row r="80" spans="1:8" ht="50.25" thickBot="1" x14ac:dyDescent="0.3">
      <c r="A80" s="120" t="s">
        <v>74</v>
      </c>
      <c r="B80" s="121" t="s">
        <v>250</v>
      </c>
      <c r="C80" s="122" t="s">
        <v>20</v>
      </c>
      <c r="D80" s="122">
        <v>60</v>
      </c>
      <c r="E80" s="122"/>
      <c r="F80" s="122">
        <v>58</v>
      </c>
      <c r="G80" s="122">
        <v>2</v>
      </c>
      <c r="H80" s="119"/>
    </row>
    <row r="81" spans="1:8" ht="50.25" thickBot="1" x14ac:dyDescent="0.3">
      <c r="A81" s="120" t="s">
        <v>84</v>
      </c>
      <c r="B81" s="121" t="s">
        <v>252</v>
      </c>
      <c r="C81" s="122" t="s">
        <v>20</v>
      </c>
      <c r="D81" s="122">
        <v>60</v>
      </c>
      <c r="E81" s="122"/>
      <c r="F81" s="122">
        <v>58</v>
      </c>
      <c r="G81" s="122">
        <v>2</v>
      </c>
      <c r="H81" s="119"/>
    </row>
    <row r="82" spans="1:8" ht="33.75" thickBot="1" x14ac:dyDescent="0.3">
      <c r="A82" s="120" t="s">
        <v>44</v>
      </c>
      <c r="B82" s="121" t="s">
        <v>45</v>
      </c>
      <c r="C82" s="122" t="s">
        <v>46</v>
      </c>
      <c r="D82" s="122">
        <v>30</v>
      </c>
      <c r="E82" s="122"/>
      <c r="F82" s="122">
        <v>28</v>
      </c>
      <c r="G82" s="122">
        <v>2</v>
      </c>
      <c r="H82" s="119"/>
    </row>
    <row r="83" spans="1:8" ht="33.75" thickBot="1" x14ac:dyDescent="0.3">
      <c r="A83" s="45" t="s">
        <v>148</v>
      </c>
      <c r="B83" s="25" t="s">
        <v>149</v>
      </c>
      <c r="C83" s="20" t="s">
        <v>46</v>
      </c>
      <c r="D83" s="20">
        <v>30</v>
      </c>
      <c r="E83" s="20"/>
      <c r="F83" s="20">
        <v>28</v>
      </c>
      <c r="G83" s="20">
        <v>2</v>
      </c>
    </row>
    <row r="84" spans="1:8" ht="33.75" thickBot="1" x14ac:dyDescent="0.3">
      <c r="A84" s="120" t="s">
        <v>80</v>
      </c>
      <c r="B84" s="121" t="s">
        <v>81</v>
      </c>
      <c r="C84" s="122" t="s">
        <v>20</v>
      </c>
      <c r="D84" s="122">
        <v>60</v>
      </c>
      <c r="E84" s="122"/>
      <c r="F84" s="122">
        <v>58</v>
      </c>
      <c r="G84" s="122">
        <v>2</v>
      </c>
      <c r="H84" s="119"/>
    </row>
    <row r="85" spans="1:8" ht="33.75" thickBot="1" x14ac:dyDescent="0.3">
      <c r="A85" s="149" t="s">
        <v>285</v>
      </c>
      <c r="B85" s="137" t="s">
        <v>81</v>
      </c>
      <c r="C85" s="138" t="s">
        <v>20</v>
      </c>
      <c r="D85" s="138">
        <v>60</v>
      </c>
      <c r="E85" s="138"/>
      <c r="F85" s="138">
        <v>58</v>
      </c>
      <c r="G85" s="138">
        <v>2</v>
      </c>
      <c r="H85" s="119"/>
    </row>
    <row r="86" spans="1:8" ht="33.75" thickBot="1" x14ac:dyDescent="0.3">
      <c r="A86" s="120" t="s">
        <v>78</v>
      </c>
      <c r="B86" s="121" t="s">
        <v>79</v>
      </c>
      <c r="C86" s="122" t="s">
        <v>20</v>
      </c>
      <c r="D86" s="122">
        <v>60</v>
      </c>
      <c r="E86" s="122"/>
      <c r="F86" s="122">
        <v>58</v>
      </c>
      <c r="G86" s="122">
        <v>2</v>
      </c>
      <c r="H86" s="119"/>
    </row>
    <row r="87" spans="1:8" ht="33.75" thickBot="1" x14ac:dyDescent="0.3">
      <c r="A87" s="136" t="s">
        <v>284</v>
      </c>
      <c r="B87" s="137" t="s">
        <v>79</v>
      </c>
      <c r="C87" s="138" t="s">
        <v>20</v>
      </c>
      <c r="D87" s="138">
        <v>60</v>
      </c>
      <c r="E87" s="138"/>
      <c r="F87" s="138">
        <v>58</v>
      </c>
      <c r="G87" s="138">
        <v>2</v>
      </c>
      <c r="H87" s="119"/>
    </row>
    <row r="88" spans="1:8" ht="33.75" thickBot="1" x14ac:dyDescent="0.3">
      <c r="A88" s="45" t="s">
        <v>192</v>
      </c>
      <c r="B88" s="25" t="s">
        <v>193</v>
      </c>
      <c r="C88" s="20" t="s">
        <v>194</v>
      </c>
      <c r="D88" s="20">
        <v>180</v>
      </c>
      <c r="E88" s="20"/>
      <c r="F88" s="20">
        <v>176</v>
      </c>
      <c r="G88" s="20">
        <v>4</v>
      </c>
    </row>
    <row r="89" spans="1:8" ht="33.75" thickBot="1" x14ac:dyDescent="0.3">
      <c r="A89" s="120" t="s">
        <v>91</v>
      </c>
      <c r="B89" s="121" t="s">
        <v>92</v>
      </c>
      <c r="C89" s="122" t="s">
        <v>93</v>
      </c>
      <c r="D89" s="122">
        <v>225</v>
      </c>
      <c r="E89" s="122"/>
      <c r="F89" s="122">
        <v>221</v>
      </c>
      <c r="G89" s="122">
        <v>4</v>
      </c>
      <c r="H89" s="119"/>
    </row>
    <row r="90" spans="1:8" ht="33.75" thickBot="1" x14ac:dyDescent="0.3">
      <c r="A90" s="149" t="s">
        <v>282</v>
      </c>
      <c r="B90" s="137" t="s">
        <v>283</v>
      </c>
      <c r="C90" s="138" t="s">
        <v>194</v>
      </c>
      <c r="D90" s="138">
        <v>180</v>
      </c>
      <c r="E90" s="138"/>
      <c r="F90" s="138">
        <v>176</v>
      </c>
      <c r="G90" s="138">
        <v>4</v>
      </c>
      <c r="H90" s="119"/>
    </row>
    <row r="91" spans="1:8" ht="33.75" thickBot="1" x14ac:dyDescent="0.3">
      <c r="A91" s="45" t="s">
        <v>167</v>
      </c>
      <c r="B91" s="25" t="s">
        <v>95</v>
      </c>
      <c r="C91" s="20" t="s">
        <v>96</v>
      </c>
      <c r="D91" s="20">
        <v>270</v>
      </c>
      <c r="E91" s="20"/>
      <c r="F91" s="20">
        <v>266</v>
      </c>
      <c r="G91" s="20">
        <v>4</v>
      </c>
    </row>
    <row r="92" spans="1:8" ht="33.75" thickBot="1" x14ac:dyDescent="0.3">
      <c r="A92" s="120" t="s">
        <v>94</v>
      </c>
      <c r="B92" s="121" t="s">
        <v>95</v>
      </c>
      <c r="C92" s="122" t="s">
        <v>96</v>
      </c>
      <c r="D92" s="122">
        <v>270</v>
      </c>
      <c r="E92" s="122"/>
      <c r="F92" s="122">
        <v>266</v>
      </c>
      <c r="G92" s="122">
        <v>4</v>
      </c>
      <c r="H92" s="119"/>
    </row>
    <row r="93" spans="1:8" ht="33.75" thickBot="1" x14ac:dyDescent="0.3">
      <c r="A93" s="107" t="s">
        <v>140</v>
      </c>
      <c r="B93" s="25" t="s">
        <v>141</v>
      </c>
      <c r="C93" s="20" t="s">
        <v>142</v>
      </c>
      <c r="D93" s="20">
        <v>90</v>
      </c>
      <c r="E93" s="20"/>
      <c r="F93" s="20">
        <v>88</v>
      </c>
      <c r="G93" s="20">
        <v>2</v>
      </c>
    </row>
    <row r="94" spans="1:8" ht="33.75" thickBot="1" x14ac:dyDescent="0.3">
      <c r="A94" s="136" t="s">
        <v>271</v>
      </c>
      <c r="B94" s="137" t="s">
        <v>272</v>
      </c>
      <c r="C94" s="138" t="s">
        <v>46</v>
      </c>
      <c r="D94" s="138">
        <v>30</v>
      </c>
      <c r="E94" s="138"/>
      <c r="F94" s="138">
        <v>28</v>
      </c>
      <c r="G94" s="138">
        <v>2</v>
      </c>
      <c r="H94" s="119"/>
    </row>
    <row r="95" spans="1:8" ht="33.75" thickBot="1" x14ac:dyDescent="0.3">
      <c r="A95" s="120" t="s">
        <v>27</v>
      </c>
      <c r="B95" s="121" t="s">
        <v>242</v>
      </c>
      <c r="C95" s="122" t="s">
        <v>20</v>
      </c>
      <c r="D95" s="122">
        <v>60</v>
      </c>
      <c r="E95" s="122"/>
      <c r="F95" s="122">
        <v>58</v>
      </c>
      <c r="G95" s="122">
        <v>2</v>
      </c>
      <c r="H95" s="119"/>
    </row>
    <row r="96" spans="1:8" ht="33.75" thickBot="1" x14ac:dyDescent="0.3">
      <c r="A96" s="120" t="s">
        <v>29</v>
      </c>
      <c r="B96" s="121" t="s">
        <v>243</v>
      </c>
      <c r="C96" s="122" t="s">
        <v>20</v>
      </c>
      <c r="D96" s="122">
        <v>60</v>
      </c>
      <c r="E96" s="122"/>
      <c r="F96" s="122">
        <v>58</v>
      </c>
      <c r="G96" s="122">
        <v>2</v>
      </c>
      <c r="H96" s="119"/>
    </row>
    <row r="97" spans="1:8" ht="33.75" thickBot="1" x14ac:dyDescent="0.3">
      <c r="A97" s="136" t="s">
        <v>270</v>
      </c>
      <c r="B97" s="137" t="s">
        <v>25</v>
      </c>
      <c r="C97" s="138" t="s">
        <v>46</v>
      </c>
      <c r="D97" s="138">
        <v>30</v>
      </c>
      <c r="E97" s="138"/>
      <c r="F97" s="138">
        <v>28</v>
      </c>
      <c r="G97" s="138">
        <v>2</v>
      </c>
      <c r="H97" s="119"/>
    </row>
    <row r="98" spans="1:8" ht="33.75" thickBot="1" x14ac:dyDescent="0.3">
      <c r="A98" s="107" t="s">
        <v>139</v>
      </c>
      <c r="B98" s="25" t="s">
        <v>25</v>
      </c>
      <c r="C98" s="20" t="s">
        <v>138</v>
      </c>
      <c r="D98" s="20">
        <v>45</v>
      </c>
      <c r="E98" s="20">
        <v>13</v>
      </c>
      <c r="F98" s="20">
        <v>30</v>
      </c>
      <c r="G98" s="20">
        <v>2</v>
      </c>
    </row>
    <row r="99" spans="1:8" ht="33.75" thickBot="1" x14ac:dyDescent="0.3">
      <c r="A99" s="120" t="s">
        <v>24</v>
      </c>
      <c r="B99" s="121" t="s">
        <v>25</v>
      </c>
      <c r="C99" s="122" t="s">
        <v>26</v>
      </c>
      <c r="D99" s="122">
        <v>75</v>
      </c>
      <c r="E99" s="122">
        <v>13</v>
      </c>
      <c r="F99" s="122">
        <v>60</v>
      </c>
      <c r="G99" s="122">
        <v>2</v>
      </c>
      <c r="H99" s="119"/>
    </row>
  </sheetData>
  <sortState ref="A1:H99">
    <sortCondition ref="B1:B99"/>
    <sortCondition ref="C1:C99"/>
    <sortCondition ref="D1:D99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topLeftCell="A6" workbookViewId="0">
      <selection activeCell="I8" sqref="I8"/>
    </sheetView>
  </sheetViews>
  <sheetFormatPr defaultRowHeight="15" x14ac:dyDescent="0.25"/>
  <cols>
    <col min="1" max="1" width="18.28515625" customWidth="1"/>
    <col min="2" max="2" width="18.85546875" customWidth="1"/>
    <col min="9" max="9" width="25.140625" customWidth="1"/>
  </cols>
  <sheetData>
    <row r="1" spans="1:9" ht="66.75" customHeight="1" thickBot="1" x14ac:dyDescent="0.3">
      <c r="A1" s="136" t="s">
        <v>276</v>
      </c>
      <c r="B1" s="137" t="s">
        <v>41</v>
      </c>
      <c r="C1" s="138" t="s">
        <v>20</v>
      </c>
      <c r="D1" s="138">
        <v>60</v>
      </c>
      <c r="E1" s="138"/>
      <c r="F1" s="138">
        <v>58</v>
      </c>
      <c r="G1" s="138">
        <v>2</v>
      </c>
      <c r="H1" s="119"/>
      <c r="I1" t="s">
        <v>304</v>
      </c>
    </row>
    <row r="2" spans="1:9" ht="33.75" thickBot="1" x14ac:dyDescent="0.3">
      <c r="A2" s="120" t="s">
        <v>40</v>
      </c>
      <c r="B2" s="121" t="s">
        <v>41</v>
      </c>
      <c r="C2" s="122" t="s">
        <v>17</v>
      </c>
      <c r="D2" s="122">
        <v>30</v>
      </c>
      <c r="E2" s="122">
        <v>28</v>
      </c>
      <c r="F2" s="122"/>
      <c r="G2" s="122">
        <v>2</v>
      </c>
      <c r="H2" s="119"/>
    </row>
    <row r="3" spans="1:9" ht="50.25" customHeight="1" thickBot="1" x14ac:dyDescent="0.3">
      <c r="A3" s="149" t="s">
        <v>300</v>
      </c>
      <c r="B3" s="137" t="s">
        <v>301</v>
      </c>
      <c r="C3" s="138" t="s">
        <v>138</v>
      </c>
      <c r="D3" s="138">
        <v>45</v>
      </c>
      <c r="E3" s="138">
        <v>13</v>
      </c>
      <c r="F3" s="138">
        <v>30</v>
      </c>
      <c r="G3" s="138">
        <v>2</v>
      </c>
      <c r="H3" s="139" t="s">
        <v>263</v>
      </c>
    </row>
    <row r="4" spans="1:9" ht="39.75" customHeight="1" thickBot="1" x14ac:dyDescent="0.3">
      <c r="A4" s="45" t="s">
        <v>174</v>
      </c>
      <c r="B4" s="25" t="s">
        <v>196</v>
      </c>
      <c r="C4" s="20" t="s">
        <v>138</v>
      </c>
      <c r="D4" s="20">
        <v>45</v>
      </c>
      <c r="E4" s="20">
        <v>15</v>
      </c>
      <c r="F4" s="20">
        <v>28</v>
      </c>
      <c r="G4" s="20">
        <v>2</v>
      </c>
      <c r="H4" s="36" t="s">
        <v>263</v>
      </c>
    </row>
    <row r="5" spans="1:9" ht="33.75" thickBot="1" x14ac:dyDescent="0.3">
      <c r="A5" s="120" t="s">
        <v>114</v>
      </c>
      <c r="B5" s="121" t="s">
        <v>115</v>
      </c>
      <c r="C5" s="122" t="s">
        <v>17</v>
      </c>
      <c r="D5" s="122">
        <v>30</v>
      </c>
      <c r="E5" s="122">
        <v>28</v>
      </c>
      <c r="F5" s="122"/>
      <c r="G5" s="122">
        <v>2</v>
      </c>
      <c r="H5" s="119" t="s">
        <v>263</v>
      </c>
    </row>
    <row r="6" spans="1:9" ht="33.75" thickBot="1" x14ac:dyDescent="0.3">
      <c r="A6" s="45" t="s">
        <v>144</v>
      </c>
      <c r="B6" s="25" t="s">
        <v>145</v>
      </c>
      <c r="C6" s="20" t="s">
        <v>61</v>
      </c>
      <c r="D6" s="20">
        <v>45</v>
      </c>
      <c r="E6" s="20">
        <v>43</v>
      </c>
      <c r="F6" s="20"/>
      <c r="G6" s="20">
        <v>2</v>
      </c>
    </row>
    <row r="7" spans="1:9" ht="32.25" customHeight="1" thickBot="1" x14ac:dyDescent="0.3">
      <c r="A7" s="45" t="s">
        <v>171</v>
      </c>
      <c r="B7" s="25" t="s">
        <v>241</v>
      </c>
      <c r="C7" s="20" t="s">
        <v>138</v>
      </c>
      <c r="D7" s="20">
        <v>45</v>
      </c>
      <c r="E7" s="20">
        <v>13</v>
      </c>
      <c r="F7" s="20">
        <v>30</v>
      </c>
      <c r="G7" s="20">
        <v>2</v>
      </c>
      <c r="H7" s="36" t="s">
        <v>263</v>
      </c>
    </row>
    <row r="8" spans="1:9" ht="33.75" thickBot="1" x14ac:dyDescent="0.3">
      <c r="A8" s="149" t="s">
        <v>296</v>
      </c>
      <c r="B8" s="137" t="s">
        <v>241</v>
      </c>
      <c r="C8" s="138" t="s">
        <v>138</v>
      </c>
      <c r="D8" s="138">
        <v>45</v>
      </c>
      <c r="E8" s="138">
        <v>13</v>
      </c>
      <c r="F8" s="138">
        <v>30</v>
      </c>
      <c r="G8" s="138">
        <v>2</v>
      </c>
      <c r="H8" s="119"/>
      <c r="I8" t="s">
        <v>310</v>
      </c>
    </row>
    <row r="9" spans="1:9" ht="33.75" thickBot="1" x14ac:dyDescent="0.3">
      <c r="A9" s="45" t="s">
        <v>146</v>
      </c>
      <c r="B9" s="25" t="s">
        <v>147</v>
      </c>
      <c r="C9" s="20" t="s">
        <v>61</v>
      </c>
      <c r="D9" s="20">
        <v>45</v>
      </c>
      <c r="E9" s="20">
        <v>43</v>
      </c>
      <c r="F9" s="20"/>
      <c r="G9" s="20">
        <v>2</v>
      </c>
    </row>
    <row r="10" spans="1:9" ht="50.25" customHeight="1" thickBot="1" x14ac:dyDescent="0.3">
      <c r="A10" s="107" t="s">
        <v>169</v>
      </c>
      <c r="B10" s="25" t="s">
        <v>240</v>
      </c>
      <c r="C10" s="20" t="s">
        <v>138</v>
      </c>
      <c r="D10" s="20">
        <v>45</v>
      </c>
      <c r="E10" s="20">
        <v>13</v>
      </c>
      <c r="F10" s="20">
        <v>30</v>
      </c>
      <c r="G10" s="20">
        <v>2</v>
      </c>
      <c r="H10" s="36" t="s">
        <v>263</v>
      </c>
    </row>
    <row r="11" spans="1:9" ht="50.25" customHeight="1" thickBot="1" x14ac:dyDescent="0.3">
      <c r="A11" s="45" t="s">
        <v>164</v>
      </c>
      <c r="B11" s="25" t="s">
        <v>165</v>
      </c>
      <c r="C11" s="20" t="s">
        <v>88</v>
      </c>
      <c r="D11" s="20">
        <v>45</v>
      </c>
      <c r="E11" s="20"/>
      <c r="F11" s="20">
        <v>43</v>
      </c>
      <c r="G11" s="20">
        <v>2</v>
      </c>
    </row>
    <row r="12" spans="1:9" ht="50.25" customHeight="1" thickBot="1" x14ac:dyDescent="0.3">
      <c r="A12" s="120" t="s">
        <v>86</v>
      </c>
      <c r="B12" s="121" t="s">
        <v>87</v>
      </c>
      <c r="C12" s="122" t="s">
        <v>88</v>
      </c>
      <c r="D12" s="122">
        <v>45</v>
      </c>
      <c r="E12" s="122"/>
      <c r="F12" s="122">
        <v>43</v>
      </c>
      <c r="G12" s="122">
        <v>2</v>
      </c>
      <c r="H12" s="119"/>
    </row>
    <row r="13" spans="1:9" ht="38.25" customHeight="1" thickBot="1" x14ac:dyDescent="0.3">
      <c r="A13" s="120" t="s">
        <v>89</v>
      </c>
      <c r="B13" s="121" t="s">
        <v>90</v>
      </c>
      <c r="C13" s="122" t="s">
        <v>88</v>
      </c>
      <c r="D13" s="122">
        <v>45</v>
      </c>
      <c r="E13" s="122"/>
      <c r="F13" s="122">
        <v>43</v>
      </c>
      <c r="G13" s="122">
        <v>2</v>
      </c>
      <c r="H13" s="119"/>
      <c r="I13" t="s">
        <v>304</v>
      </c>
    </row>
    <row r="14" spans="1:9" ht="66.75" customHeight="1" thickBot="1" x14ac:dyDescent="0.3">
      <c r="A14" s="149" t="s">
        <v>286</v>
      </c>
      <c r="B14" s="137" t="s">
        <v>90</v>
      </c>
      <c r="C14" s="138" t="s">
        <v>88</v>
      </c>
      <c r="D14" s="138">
        <v>45</v>
      </c>
      <c r="E14" s="138"/>
      <c r="F14" s="138">
        <v>43</v>
      </c>
      <c r="G14" s="138">
        <v>2</v>
      </c>
      <c r="H14" s="119"/>
    </row>
    <row r="15" spans="1:9" ht="39.75" customHeight="1" thickBot="1" x14ac:dyDescent="0.3">
      <c r="A15" s="120" t="s">
        <v>253</v>
      </c>
      <c r="B15" s="121" t="s">
        <v>98</v>
      </c>
      <c r="C15" s="122" t="s">
        <v>93</v>
      </c>
      <c r="D15" s="122">
        <v>225</v>
      </c>
      <c r="E15" s="122"/>
      <c r="F15" s="122">
        <v>221</v>
      </c>
      <c r="G15" s="122">
        <v>4</v>
      </c>
      <c r="H15" s="119"/>
    </row>
    <row r="16" spans="1:9" ht="32.25" customHeight="1" thickBot="1" x14ac:dyDescent="0.3">
      <c r="A16" s="45" t="s">
        <v>172</v>
      </c>
      <c r="B16" s="25" t="s">
        <v>195</v>
      </c>
      <c r="C16" s="20" t="s">
        <v>138</v>
      </c>
      <c r="D16" s="20">
        <v>45</v>
      </c>
      <c r="E16" s="20">
        <v>13</v>
      </c>
      <c r="F16" s="20">
        <v>30</v>
      </c>
      <c r="G16" s="20">
        <v>2</v>
      </c>
      <c r="H16" s="36" t="s">
        <v>263</v>
      </c>
      <c r="I16" t="s">
        <v>304</v>
      </c>
    </row>
    <row r="17" spans="1:9" ht="47.25" customHeight="1" thickBot="1" x14ac:dyDescent="0.3">
      <c r="A17" s="149" t="s">
        <v>293</v>
      </c>
      <c r="B17" s="137" t="s">
        <v>294</v>
      </c>
      <c r="C17" s="138" t="s">
        <v>138</v>
      </c>
      <c r="D17" s="138">
        <v>45</v>
      </c>
      <c r="E17" s="138">
        <v>13</v>
      </c>
      <c r="F17" s="138">
        <v>30</v>
      </c>
      <c r="G17" s="138">
        <v>2</v>
      </c>
      <c r="H17" s="119"/>
      <c r="I17" t="s">
        <v>309</v>
      </c>
    </row>
    <row r="18" spans="1:9" ht="59.25" customHeight="1" thickBot="1" x14ac:dyDescent="0.3">
      <c r="A18" s="149" t="s">
        <v>287</v>
      </c>
      <c r="B18" s="137" t="s">
        <v>288</v>
      </c>
      <c r="C18" s="138" t="s">
        <v>138</v>
      </c>
      <c r="D18" s="138">
        <v>45</v>
      </c>
      <c r="E18" s="138">
        <v>13</v>
      </c>
      <c r="F18" s="138">
        <v>30</v>
      </c>
      <c r="G18" s="138">
        <v>2</v>
      </c>
      <c r="H18" s="119"/>
      <c r="I18" t="s">
        <v>308</v>
      </c>
    </row>
    <row r="19" spans="1:9" ht="67.5" customHeight="1" thickBot="1" x14ac:dyDescent="0.3">
      <c r="A19" s="136" t="s">
        <v>277</v>
      </c>
      <c r="B19" s="137" t="s">
        <v>52</v>
      </c>
      <c r="C19" s="138" t="s">
        <v>17</v>
      </c>
      <c r="D19" s="138">
        <v>30</v>
      </c>
      <c r="E19" s="138">
        <v>28</v>
      </c>
      <c r="F19" s="138"/>
      <c r="G19" s="138">
        <v>2</v>
      </c>
      <c r="H19" s="119"/>
      <c r="I19" t="s">
        <v>305</v>
      </c>
    </row>
    <row r="20" spans="1:9" ht="45.75" customHeight="1" thickBot="1" x14ac:dyDescent="0.3">
      <c r="A20" s="45" t="s">
        <v>152</v>
      </c>
      <c r="B20" s="25" t="s">
        <v>52</v>
      </c>
      <c r="C20" s="20" t="s">
        <v>37</v>
      </c>
      <c r="D20" s="20">
        <v>60</v>
      </c>
      <c r="E20" s="20">
        <v>58</v>
      </c>
      <c r="F20" s="20"/>
      <c r="G20" s="20">
        <v>2</v>
      </c>
    </row>
    <row r="21" spans="1:9" ht="37.5" customHeight="1" thickBot="1" x14ac:dyDescent="0.3">
      <c r="A21" s="120" t="s">
        <v>51</v>
      </c>
      <c r="B21" s="121" t="s">
        <v>52</v>
      </c>
      <c r="C21" s="122" t="s">
        <v>37</v>
      </c>
      <c r="D21" s="122">
        <v>60</v>
      </c>
      <c r="E21" s="122">
        <v>58</v>
      </c>
      <c r="F21" s="122"/>
      <c r="G21" s="122">
        <v>2</v>
      </c>
      <c r="H21" s="119"/>
    </row>
    <row r="22" spans="1:9" ht="83.25" customHeight="1" thickBot="1" x14ac:dyDescent="0.3">
      <c r="A22" s="120" t="s">
        <v>38</v>
      </c>
      <c r="B22" s="121" t="s">
        <v>39</v>
      </c>
      <c r="C22" s="122" t="s">
        <v>37</v>
      </c>
      <c r="D22" s="122">
        <v>60</v>
      </c>
      <c r="E22" s="122">
        <v>58</v>
      </c>
      <c r="F22" s="122"/>
      <c r="G22" s="122">
        <v>2</v>
      </c>
      <c r="H22" s="119"/>
    </row>
    <row r="23" spans="1:9" ht="33.75" thickBot="1" x14ac:dyDescent="0.3">
      <c r="A23" s="45" t="s">
        <v>153</v>
      </c>
      <c r="B23" s="25" t="s">
        <v>54</v>
      </c>
      <c r="C23" s="20" t="s">
        <v>61</v>
      </c>
      <c r="D23" s="20">
        <v>45</v>
      </c>
      <c r="E23" s="20">
        <v>43</v>
      </c>
      <c r="F23" s="20"/>
      <c r="G23" s="20">
        <v>2</v>
      </c>
    </row>
    <row r="24" spans="1:9" ht="33.75" thickBot="1" x14ac:dyDescent="0.3">
      <c r="A24" s="136" t="s">
        <v>279</v>
      </c>
      <c r="B24" s="137" t="s">
        <v>54</v>
      </c>
      <c r="C24" s="138" t="s">
        <v>61</v>
      </c>
      <c r="D24" s="138">
        <v>45</v>
      </c>
      <c r="E24" s="138">
        <v>43</v>
      </c>
      <c r="F24" s="138"/>
      <c r="G24" s="138">
        <v>2</v>
      </c>
      <c r="H24" s="119"/>
      <c r="I24" t="s">
        <v>305</v>
      </c>
    </row>
    <row r="25" spans="1:9" ht="33.75" thickBot="1" x14ac:dyDescent="0.3">
      <c r="A25" s="120" t="s">
        <v>53</v>
      </c>
      <c r="B25" s="121" t="s">
        <v>54</v>
      </c>
      <c r="C25" s="122" t="s">
        <v>37</v>
      </c>
      <c r="D25" s="122">
        <v>60</v>
      </c>
      <c r="E25" s="122">
        <v>58</v>
      </c>
      <c r="F25" s="122"/>
      <c r="G25" s="122">
        <v>2</v>
      </c>
      <c r="H25" s="119"/>
    </row>
    <row r="26" spans="1:9" ht="33.75" thickBot="1" x14ac:dyDescent="0.3">
      <c r="A26" s="120" t="s">
        <v>108</v>
      </c>
      <c r="B26" s="121" t="s">
        <v>109</v>
      </c>
      <c r="C26" s="122" t="s">
        <v>17</v>
      </c>
      <c r="D26" s="122">
        <v>30</v>
      </c>
      <c r="E26" s="122">
        <v>28</v>
      </c>
      <c r="F26" s="122"/>
      <c r="G26" s="122">
        <v>2</v>
      </c>
      <c r="H26" s="119" t="s">
        <v>263</v>
      </c>
      <c r="I26" t="s">
        <v>304</v>
      </c>
    </row>
    <row r="27" spans="1:9" ht="33.75" thickBot="1" x14ac:dyDescent="0.3">
      <c r="A27" s="149" t="s">
        <v>297</v>
      </c>
      <c r="B27" s="137" t="s">
        <v>109</v>
      </c>
      <c r="C27" s="138" t="s">
        <v>17</v>
      </c>
      <c r="D27" s="138">
        <v>30</v>
      </c>
      <c r="E27" s="138">
        <v>28</v>
      </c>
      <c r="F27" s="138"/>
      <c r="G27" s="138">
        <v>2</v>
      </c>
      <c r="H27" s="139" t="s">
        <v>263</v>
      </c>
    </row>
    <row r="28" spans="1:9" ht="50.25" thickBot="1" x14ac:dyDescent="0.3">
      <c r="A28" s="149" t="s">
        <v>298</v>
      </c>
      <c r="B28" s="137" t="s">
        <v>60</v>
      </c>
      <c r="C28" s="138" t="s">
        <v>17</v>
      </c>
      <c r="D28" s="138">
        <v>30</v>
      </c>
      <c r="E28" s="138">
        <v>28</v>
      </c>
      <c r="F28" s="138"/>
      <c r="G28" s="138">
        <v>2</v>
      </c>
      <c r="H28" s="139" t="s">
        <v>263</v>
      </c>
      <c r="I28" t="s">
        <v>304</v>
      </c>
    </row>
    <row r="29" spans="1:9" ht="50.25" thickBot="1" x14ac:dyDescent="0.3">
      <c r="A29" s="120" t="s">
        <v>59</v>
      </c>
      <c r="B29" s="121" t="s">
        <v>60</v>
      </c>
      <c r="C29" s="122" t="s">
        <v>61</v>
      </c>
      <c r="D29" s="122">
        <v>45</v>
      </c>
      <c r="E29" s="122">
        <v>43</v>
      </c>
      <c r="F29" s="122"/>
      <c r="G29" s="122">
        <v>2</v>
      </c>
      <c r="H29" s="119"/>
    </row>
    <row r="30" spans="1:9" ht="50.25" thickBot="1" x14ac:dyDescent="0.3">
      <c r="A30" s="149" t="s">
        <v>299</v>
      </c>
      <c r="B30" s="137" t="s">
        <v>111</v>
      </c>
      <c r="C30" s="138" t="s">
        <v>138</v>
      </c>
      <c r="D30" s="138">
        <v>45</v>
      </c>
      <c r="E30" s="138">
        <v>13</v>
      </c>
      <c r="F30" s="138">
        <v>30</v>
      </c>
      <c r="G30" s="138">
        <v>2</v>
      </c>
      <c r="H30" s="139" t="s">
        <v>263</v>
      </c>
    </row>
    <row r="31" spans="1:9" ht="50.25" thickBot="1" x14ac:dyDescent="0.3">
      <c r="A31" s="120" t="s">
        <v>110</v>
      </c>
      <c r="B31" s="121" t="s">
        <v>111</v>
      </c>
      <c r="C31" s="122" t="s">
        <v>17</v>
      </c>
      <c r="D31" s="122">
        <v>30</v>
      </c>
      <c r="E31" s="122">
        <v>28</v>
      </c>
      <c r="F31" s="122"/>
      <c r="G31" s="122">
        <v>2</v>
      </c>
      <c r="H31" s="119" t="s">
        <v>263</v>
      </c>
    </row>
    <row r="32" spans="1:9" ht="33.75" thickBot="1" x14ac:dyDescent="0.3">
      <c r="A32" s="107" t="s">
        <v>143</v>
      </c>
      <c r="B32" s="25" t="s">
        <v>36</v>
      </c>
      <c r="C32" s="20" t="s">
        <v>37</v>
      </c>
      <c r="D32" s="20">
        <v>60</v>
      </c>
      <c r="E32" s="20">
        <v>55</v>
      </c>
      <c r="F32" s="20"/>
      <c r="G32" s="20">
        <v>5</v>
      </c>
    </row>
    <row r="33" spans="1:9" ht="33.75" thickBot="1" x14ac:dyDescent="0.3">
      <c r="A33" s="120" t="s">
        <v>35</v>
      </c>
      <c r="B33" s="121" t="s">
        <v>36</v>
      </c>
      <c r="C33" s="122" t="s">
        <v>37</v>
      </c>
      <c r="D33" s="122">
        <v>60</v>
      </c>
      <c r="E33" s="122">
        <v>55</v>
      </c>
      <c r="F33" s="122"/>
      <c r="G33" s="122">
        <v>5</v>
      </c>
      <c r="H33" s="119"/>
    </row>
    <row r="34" spans="1:9" ht="33.75" thickBot="1" x14ac:dyDescent="0.3">
      <c r="A34" s="120" t="s">
        <v>42</v>
      </c>
      <c r="B34" s="121" t="s">
        <v>43</v>
      </c>
      <c r="C34" s="122" t="s">
        <v>17</v>
      </c>
      <c r="D34" s="122">
        <v>30</v>
      </c>
      <c r="E34" s="122">
        <v>28</v>
      </c>
      <c r="F34" s="122"/>
      <c r="G34" s="122">
        <v>2</v>
      </c>
      <c r="H34" s="119"/>
    </row>
    <row r="35" spans="1:9" ht="33.75" thickBot="1" x14ac:dyDescent="0.3">
      <c r="A35" s="136" t="s">
        <v>275</v>
      </c>
      <c r="B35" s="137" t="s">
        <v>43</v>
      </c>
      <c r="C35" s="138" t="s">
        <v>17</v>
      </c>
      <c r="D35" s="138">
        <v>30</v>
      </c>
      <c r="E35" s="138">
        <v>28</v>
      </c>
      <c r="F35" s="138"/>
      <c r="G35" s="138">
        <v>2</v>
      </c>
      <c r="H35" s="119"/>
      <c r="I35" t="s">
        <v>304</v>
      </c>
    </row>
    <row r="36" spans="1:9" ht="33.75" thickBot="1" x14ac:dyDescent="0.3">
      <c r="A36" s="149" t="s">
        <v>290</v>
      </c>
      <c r="B36" s="137" t="s">
        <v>85</v>
      </c>
      <c r="C36" s="138" t="s">
        <v>138</v>
      </c>
      <c r="D36" s="138">
        <v>45</v>
      </c>
      <c r="E36" s="138">
        <v>13</v>
      </c>
      <c r="F36" s="138">
        <v>30</v>
      </c>
      <c r="G36" s="138">
        <v>2</v>
      </c>
      <c r="H36" s="119"/>
      <c r="I36" t="s">
        <v>306</v>
      </c>
    </row>
    <row r="37" spans="1:9" ht="33.75" thickBot="1" x14ac:dyDescent="0.3">
      <c r="A37" s="120" t="s">
        <v>249</v>
      </c>
      <c r="B37" s="121" t="s">
        <v>73</v>
      </c>
      <c r="C37" s="122" t="s">
        <v>17</v>
      </c>
      <c r="D37" s="122">
        <v>30</v>
      </c>
      <c r="E37" s="122">
        <v>28</v>
      </c>
      <c r="F37" s="122"/>
      <c r="G37" s="122">
        <v>2</v>
      </c>
      <c r="H37" s="119"/>
    </row>
    <row r="38" spans="1:9" ht="50.25" thickBot="1" x14ac:dyDescent="0.3">
      <c r="A38" s="120" t="s">
        <v>248</v>
      </c>
      <c r="B38" s="121" t="s">
        <v>71</v>
      </c>
      <c r="C38" s="122" t="s">
        <v>17</v>
      </c>
      <c r="D38" s="122">
        <v>30</v>
      </c>
      <c r="E38" s="122">
        <v>28</v>
      </c>
      <c r="F38" s="122"/>
      <c r="G38" s="122">
        <v>2</v>
      </c>
      <c r="H38" s="119"/>
    </row>
    <row r="39" spans="1:9" ht="33.75" thickBot="1" x14ac:dyDescent="0.3">
      <c r="A39" s="120" t="s">
        <v>247</v>
      </c>
      <c r="B39" s="121" t="s">
        <v>69</v>
      </c>
      <c r="C39" s="122" t="s">
        <v>17</v>
      </c>
      <c r="D39" s="122">
        <v>30</v>
      </c>
      <c r="E39" s="122">
        <v>28</v>
      </c>
      <c r="F39" s="122"/>
      <c r="G39" s="122">
        <v>2</v>
      </c>
      <c r="H39" s="119"/>
    </row>
    <row r="40" spans="1:9" ht="33.75" thickBot="1" x14ac:dyDescent="0.3">
      <c r="A40" s="45" t="s">
        <v>154</v>
      </c>
      <c r="B40" s="25" t="s">
        <v>155</v>
      </c>
      <c r="C40" s="20" t="s">
        <v>37</v>
      </c>
      <c r="D40" s="20">
        <v>60</v>
      </c>
      <c r="E40" s="20">
        <v>58</v>
      </c>
      <c r="F40" s="20"/>
      <c r="G40" s="20">
        <v>2</v>
      </c>
    </row>
    <row r="41" spans="1:9" ht="33.75" thickBot="1" x14ac:dyDescent="0.3">
      <c r="A41" s="136" t="s">
        <v>278</v>
      </c>
      <c r="B41" s="137" t="s">
        <v>56</v>
      </c>
      <c r="C41" s="138" t="s">
        <v>17</v>
      </c>
      <c r="D41" s="138">
        <v>30</v>
      </c>
      <c r="E41" s="138">
        <v>28</v>
      </c>
      <c r="F41" s="138"/>
      <c r="G41" s="138">
        <v>2</v>
      </c>
      <c r="H41" s="119"/>
    </row>
    <row r="42" spans="1:9" ht="33.75" thickBot="1" x14ac:dyDescent="0.3">
      <c r="A42" s="120" t="s">
        <v>244</v>
      </c>
      <c r="B42" s="121" t="s">
        <v>56</v>
      </c>
      <c r="C42" s="122" t="s">
        <v>37</v>
      </c>
      <c r="D42" s="122">
        <v>60</v>
      </c>
      <c r="E42" s="122">
        <v>58</v>
      </c>
      <c r="F42" s="122"/>
      <c r="G42" s="122">
        <v>2</v>
      </c>
      <c r="H42" s="119"/>
    </row>
    <row r="43" spans="1:9" ht="33.75" thickBot="1" x14ac:dyDescent="0.3">
      <c r="A43" s="136" t="s">
        <v>273</v>
      </c>
      <c r="B43" s="137" t="s">
        <v>274</v>
      </c>
      <c r="C43" s="138" t="s">
        <v>61</v>
      </c>
      <c r="D43" s="138">
        <v>45</v>
      </c>
      <c r="E43" s="138">
        <v>43</v>
      </c>
      <c r="F43" s="138"/>
      <c r="G43" s="138">
        <v>2</v>
      </c>
      <c r="H43" s="119"/>
    </row>
    <row r="44" spans="1:9" ht="33.75" thickBot="1" x14ac:dyDescent="0.3">
      <c r="A44" s="136" t="s">
        <v>280</v>
      </c>
      <c r="B44" s="137" t="s">
        <v>58</v>
      </c>
      <c r="C44" s="138">
        <v>4</v>
      </c>
      <c r="D44" s="138">
        <v>60</v>
      </c>
      <c r="E44" s="138">
        <v>58</v>
      </c>
      <c r="F44" s="138"/>
      <c r="G44" s="138">
        <v>2</v>
      </c>
      <c r="H44" s="119"/>
    </row>
    <row r="45" spans="1:9" ht="33.75" thickBot="1" x14ac:dyDescent="0.3">
      <c r="A45" s="120" t="s">
        <v>57</v>
      </c>
      <c r="B45" s="121" t="s">
        <v>58</v>
      </c>
      <c r="C45" s="122" t="s">
        <v>37</v>
      </c>
      <c r="D45" s="122">
        <v>60</v>
      </c>
      <c r="E45" s="122">
        <v>58</v>
      </c>
      <c r="F45" s="122"/>
      <c r="G45" s="122">
        <v>2</v>
      </c>
      <c r="H45" s="119"/>
    </row>
    <row r="46" spans="1:9" ht="33.75" thickBot="1" x14ac:dyDescent="0.3">
      <c r="A46" s="107" t="s">
        <v>133</v>
      </c>
      <c r="B46" s="25" t="s">
        <v>16</v>
      </c>
      <c r="C46" s="20" t="s">
        <v>134</v>
      </c>
      <c r="D46" s="20">
        <v>15</v>
      </c>
      <c r="E46" s="20">
        <v>13</v>
      </c>
      <c r="F46" s="20"/>
      <c r="G46" s="20">
        <v>2</v>
      </c>
    </row>
    <row r="47" spans="1:9" ht="33.75" thickBot="1" x14ac:dyDescent="0.3">
      <c r="A47" s="136" t="s">
        <v>267</v>
      </c>
      <c r="B47" s="137" t="s">
        <v>16</v>
      </c>
      <c r="C47" s="138" t="s">
        <v>134</v>
      </c>
      <c r="D47" s="138">
        <v>15</v>
      </c>
      <c r="E47" s="138">
        <v>13</v>
      </c>
      <c r="F47" s="138"/>
      <c r="G47" s="138">
        <v>2</v>
      </c>
      <c r="H47" s="119"/>
    </row>
    <row r="48" spans="1:9" ht="33.75" thickBot="1" x14ac:dyDescent="0.3">
      <c r="A48" s="120" t="s">
        <v>15</v>
      </c>
      <c r="B48" s="121" t="s">
        <v>16</v>
      </c>
      <c r="C48" s="122" t="s">
        <v>17</v>
      </c>
      <c r="D48" s="122">
        <v>30</v>
      </c>
      <c r="E48" s="122">
        <v>28</v>
      </c>
      <c r="F48" s="122"/>
      <c r="G48" s="122">
        <v>2</v>
      </c>
      <c r="H48" s="119"/>
    </row>
    <row r="49" spans="1:8" ht="33.75" thickBot="1" x14ac:dyDescent="0.3">
      <c r="A49" s="120" t="s">
        <v>106</v>
      </c>
      <c r="B49" s="121" t="s">
        <v>107</v>
      </c>
      <c r="C49" s="122" t="s">
        <v>17</v>
      </c>
      <c r="D49" s="122">
        <v>30</v>
      </c>
      <c r="E49" s="122">
        <v>28</v>
      </c>
      <c r="F49" s="122"/>
      <c r="G49" s="122">
        <v>2</v>
      </c>
      <c r="H49" s="119" t="s">
        <v>263</v>
      </c>
    </row>
    <row r="50" spans="1:8" ht="33.75" thickBot="1" x14ac:dyDescent="0.3">
      <c r="A50" s="149" t="s">
        <v>295</v>
      </c>
      <c r="B50" s="137" t="s">
        <v>107</v>
      </c>
      <c r="C50" s="138" t="s">
        <v>17</v>
      </c>
      <c r="D50" s="138">
        <v>30</v>
      </c>
      <c r="E50" s="138">
        <v>28</v>
      </c>
      <c r="F50" s="138"/>
      <c r="G50" s="138">
        <v>2</v>
      </c>
      <c r="H50" s="119"/>
    </row>
    <row r="51" spans="1:8" ht="33.75" thickBot="1" x14ac:dyDescent="0.3">
      <c r="A51" s="120" t="s">
        <v>116</v>
      </c>
      <c r="B51" s="121" t="s">
        <v>117</v>
      </c>
      <c r="C51" s="122" t="s">
        <v>17</v>
      </c>
      <c r="D51" s="122">
        <v>30</v>
      </c>
      <c r="E51" s="122">
        <v>28</v>
      </c>
      <c r="F51" s="122"/>
      <c r="G51" s="122">
        <v>2</v>
      </c>
      <c r="H51" s="119" t="s">
        <v>263</v>
      </c>
    </row>
    <row r="52" spans="1:8" ht="33.75" thickBot="1" x14ac:dyDescent="0.3">
      <c r="A52" s="120" t="s">
        <v>112</v>
      </c>
      <c r="B52" s="121" t="s">
        <v>113</v>
      </c>
      <c r="C52" s="122" t="s">
        <v>20</v>
      </c>
      <c r="D52" s="122">
        <v>60</v>
      </c>
      <c r="E52" s="122"/>
      <c r="F52" s="122">
        <v>58</v>
      </c>
      <c r="G52" s="122">
        <v>2</v>
      </c>
      <c r="H52" s="119" t="s">
        <v>263</v>
      </c>
    </row>
    <row r="53" spans="1:8" ht="50.25" thickBot="1" x14ac:dyDescent="0.3">
      <c r="A53" s="120" t="s">
        <v>259</v>
      </c>
      <c r="B53" s="132" t="s">
        <v>260</v>
      </c>
      <c r="C53" s="122" t="s">
        <v>20</v>
      </c>
      <c r="D53" s="122">
        <v>60</v>
      </c>
      <c r="E53" s="122"/>
      <c r="F53" s="122">
        <v>58</v>
      </c>
      <c r="G53" s="122">
        <v>2</v>
      </c>
      <c r="H53" s="119" t="s">
        <v>264</v>
      </c>
    </row>
    <row r="54" spans="1:8" ht="33.75" thickBot="1" x14ac:dyDescent="0.3">
      <c r="A54" s="120" t="s">
        <v>82</v>
      </c>
      <c r="B54" s="121" t="s">
        <v>83</v>
      </c>
      <c r="C54" s="122" t="s">
        <v>20</v>
      </c>
      <c r="D54" s="122">
        <v>60</v>
      </c>
      <c r="E54" s="122"/>
      <c r="F54" s="122">
        <v>58</v>
      </c>
      <c r="G54" s="122">
        <v>2</v>
      </c>
      <c r="H54" s="119"/>
    </row>
    <row r="55" spans="1:8" ht="33.75" thickBot="1" x14ac:dyDescent="0.3">
      <c r="A55" s="45" t="s">
        <v>166</v>
      </c>
      <c r="B55" s="25" t="s">
        <v>83</v>
      </c>
      <c r="C55" s="20" t="s">
        <v>142</v>
      </c>
      <c r="D55" s="20">
        <v>90</v>
      </c>
      <c r="E55" s="20"/>
      <c r="F55" s="20">
        <v>88</v>
      </c>
      <c r="G55" s="20">
        <v>2</v>
      </c>
    </row>
    <row r="56" spans="1:8" ht="33.75" thickBot="1" x14ac:dyDescent="0.3">
      <c r="A56" s="120" t="s">
        <v>102</v>
      </c>
      <c r="B56" s="121" t="s">
        <v>255</v>
      </c>
      <c r="C56" s="122" t="s">
        <v>20</v>
      </c>
      <c r="D56" s="122">
        <v>60</v>
      </c>
      <c r="E56" s="122"/>
      <c r="F56" s="122">
        <v>58</v>
      </c>
      <c r="G56" s="122">
        <v>2</v>
      </c>
      <c r="H56" s="119" t="s">
        <v>263</v>
      </c>
    </row>
    <row r="57" spans="1:8" s="155" customFormat="1" ht="33.75" thickBot="1" x14ac:dyDescent="0.3">
      <c r="A57" s="151" t="s">
        <v>104</v>
      </c>
      <c r="B57" s="152" t="s">
        <v>256</v>
      </c>
      <c r="C57" s="153" t="s">
        <v>20</v>
      </c>
      <c r="D57" s="153">
        <v>60</v>
      </c>
      <c r="E57" s="153"/>
      <c r="F57" s="153">
        <v>58</v>
      </c>
      <c r="G57" s="153">
        <v>2</v>
      </c>
      <c r="H57" s="154" t="s">
        <v>263</v>
      </c>
    </row>
    <row r="58" spans="1:8" ht="33.75" thickBot="1" x14ac:dyDescent="0.3">
      <c r="A58" s="120" t="s">
        <v>62</v>
      </c>
      <c r="B58" s="121" t="s">
        <v>63</v>
      </c>
      <c r="C58" s="122" t="s">
        <v>20</v>
      </c>
      <c r="D58" s="122">
        <v>60</v>
      </c>
      <c r="E58" s="122"/>
      <c r="F58" s="122">
        <v>58</v>
      </c>
      <c r="G58" s="122">
        <v>2</v>
      </c>
      <c r="H58" s="119"/>
    </row>
    <row r="59" spans="1:8" ht="33.75" thickBot="1" x14ac:dyDescent="0.3">
      <c r="A59" s="45" t="s">
        <v>156</v>
      </c>
      <c r="B59" s="25" t="s">
        <v>63</v>
      </c>
      <c r="C59" s="20" t="s">
        <v>142</v>
      </c>
      <c r="D59" s="20">
        <v>90</v>
      </c>
      <c r="E59" s="20"/>
      <c r="F59" s="20">
        <v>88</v>
      </c>
      <c r="G59" s="20">
        <v>2</v>
      </c>
    </row>
    <row r="60" spans="1:8" ht="33.75" thickBot="1" x14ac:dyDescent="0.3">
      <c r="A60" s="45" t="s">
        <v>158</v>
      </c>
      <c r="B60" s="25" t="s">
        <v>159</v>
      </c>
      <c r="C60" s="20" t="s">
        <v>20</v>
      </c>
      <c r="D60" s="20">
        <v>60</v>
      </c>
      <c r="E60" s="20"/>
      <c r="F60" s="20">
        <v>58</v>
      </c>
      <c r="G60" s="20">
        <v>2</v>
      </c>
    </row>
    <row r="61" spans="1:8" ht="33.75" thickBot="1" x14ac:dyDescent="0.3">
      <c r="A61" s="120" t="s">
        <v>66</v>
      </c>
      <c r="B61" s="121" t="s">
        <v>246</v>
      </c>
      <c r="C61" s="122" t="s">
        <v>20</v>
      </c>
      <c r="D61" s="122">
        <v>60</v>
      </c>
      <c r="E61" s="122"/>
      <c r="F61" s="122">
        <v>58</v>
      </c>
      <c r="G61" s="122">
        <v>2</v>
      </c>
      <c r="H61" s="119"/>
    </row>
    <row r="62" spans="1:8" ht="50.25" thickBot="1" x14ac:dyDescent="0.3">
      <c r="A62" s="120" t="s">
        <v>261</v>
      </c>
      <c r="B62" s="132" t="s">
        <v>262</v>
      </c>
      <c r="C62" s="122" t="s">
        <v>142</v>
      </c>
      <c r="D62" s="122">
        <v>90</v>
      </c>
      <c r="E62" s="122"/>
      <c r="F62" s="122">
        <v>88</v>
      </c>
      <c r="G62" s="122">
        <v>2</v>
      </c>
      <c r="H62" s="119" t="s">
        <v>264</v>
      </c>
    </row>
    <row r="63" spans="1:8" ht="33.75" thickBot="1" x14ac:dyDescent="0.3">
      <c r="A63" s="45" t="s">
        <v>157</v>
      </c>
      <c r="B63" s="25" t="s">
        <v>65</v>
      </c>
      <c r="C63" s="20" t="s">
        <v>142</v>
      </c>
      <c r="D63" s="20">
        <v>90</v>
      </c>
      <c r="E63" s="20"/>
      <c r="F63" s="20">
        <v>88</v>
      </c>
      <c r="G63" s="20">
        <v>2</v>
      </c>
    </row>
    <row r="64" spans="1:8" ht="33.75" thickBot="1" x14ac:dyDescent="0.3">
      <c r="A64" s="120" t="s">
        <v>64</v>
      </c>
      <c r="B64" s="121" t="s">
        <v>245</v>
      </c>
      <c r="C64" s="122" t="s">
        <v>20</v>
      </c>
      <c r="D64" s="122">
        <v>60</v>
      </c>
      <c r="E64" s="122"/>
      <c r="F64" s="122">
        <v>58</v>
      </c>
      <c r="G64" s="122">
        <v>2</v>
      </c>
      <c r="H64" s="119"/>
    </row>
    <row r="65" spans="1:9" ht="33.75" thickBot="1" x14ac:dyDescent="0.3">
      <c r="A65" s="149" t="s">
        <v>289</v>
      </c>
      <c r="B65" s="137" t="s">
        <v>245</v>
      </c>
      <c r="C65" s="138" t="s">
        <v>20</v>
      </c>
      <c r="D65" s="138">
        <v>60</v>
      </c>
      <c r="E65" s="138"/>
      <c r="F65" s="138">
        <v>58</v>
      </c>
      <c r="G65" s="138">
        <v>2</v>
      </c>
      <c r="H65" s="119"/>
      <c r="I65" s="150" t="s">
        <v>307</v>
      </c>
    </row>
    <row r="66" spans="1:9" s="159" customFormat="1" ht="33.75" thickBot="1" x14ac:dyDescent="0.3">
      <c r="A66" s="160" t="s">
        <v>47</v>
      </c>
      <c r="B66" s="161" t="s">
        <v>48</v>
      </c>
      <c r="C66" s="162" t="s">
        <v>46</v>
      </c>
      <c r="D66" s="162">
        <v>30</v>
      </c>
      <c r="E66" s="162"/>
      <c r="F66" s="162">
        <v>28</v>
      </c>
      <c r="G66" s="162">
        <v>2</v>
      </c>
      <c r="H66" s="163"/>
    </row>
    <row r="67" spans="1:9" s="159" customFormat="1" ht="33.75" thickBot="1" x14ac:dyDescent="0.3">
      <c r="A67" s="156" t="s">
        <v>150</v>
      </c>
      <c r="B67" s="157" t="s">
        <v>151</v>
      </c>
      <c r="C67" s="158" t="s">
        <v>46</v>
      </c>
      <c r="D67" s="158">
        <v>30</v>
      </c>
      <c r="E67" s="158"/>
      <c r="F67" s="158">
        <v>28</v>
      </c>
      <c r="G67" s="158">
        <v>2</v>
      </c>
    </row>
    <row r="68" spans="1:9" s="159" customFormat="1" ht="66.75" thickBot="1" x14ac:dyDescent="0.3">
      <c r="A68" s="156" t="s">
        <v>162</v>
      </c>
      <c r="B68" s="157" t="s">
        <v>163</v>
      </c>
      <c r="C68" s="158" t="s">
        <v>20</v>
      </c>
      <c r="D68" s="158">
        <v>60</v>
      </c>
      <c r="E68" s="158"/>
      <c r="F68" s="158">
        <v>58</v>
      </c>
      <c r="G68" s="158">
        <v>2</v>
      </c>
    </row>
    <row r="69" spans="1:9" s="159" customFormat="1" ht="66.75" thickBot="1" x14ac:dyDescent="0.3">
      <c r="A69" s="160" t="s">
        <v>76</v>
      </c>
      <c r="B69" s="161" t="s">
        <v>251</v>
      </c>
      <c r="C69" s="162" t="s">
        <v>20</v>
      </c>
      <c r="D69" s="162">
        <v>60</v>
      </c>
      <c r="E69" s="162"/>
      <c r="F69" s="162">
        <v>58</v>
      </c>
      <c r="G69" s="162">
        <v>2</v>
      </c>
      <c r="H69" s="163"/>
    </row>
    <row r="70" spans="1:9" s="159" customFormat="1" ht="50.25" thickBot="1" x14ac:dyDescent="0.3">
      <c r="A70" s="156" t="s">
        <v>160</v>
      </c>
      <c r="B70" s="157" t="s">
        <v>161</v>
      </c>
      <c r="C70" s="158" t="s">
        <v>20</v>
      </c>
      <c r="D70" s="158">
        <v>60</v>
      </c>
      <c r="E70" s="158"/>
      <c r="F70" s="158">
        <v>58</v>
      </c>
      <c r="G70" s="158">
        <v>2</v>
      </c>
    </row>
    <row r="71" spans="1:9" s="159" customFormat="1" ht="50.25" thickBot="1" x14ac:dyDescent="0.3">
      <c r="A71" s="160" t="s">
        <v>74</v>
      </c>
      <c r="B71" s="161" t="s">
        <v>250</v>
      </c>
      <c r="C71" s="162" t="s">
        <v>20</v>
      </c>
      <c r="D71" s="162">
        <v>60</v>
      </c>
      <c r="E71" s="162"/>
      <c r="F71" s="162">
        <v>58</v>
      </c>
      <c r="G71" s="162">
        <v>2</v>
      </c>
      <c r="H71" s="163"/>
    </row>
    <row r="72" spans="1:9" s="155" customFormat="1" ht="50.25" thickBot="1" x14ac:dyDescent="0.3">
      <c r="A72" s="151" t="s">
        <v>84</v>
      </c>
      <c r="B72" s="152" t="s">
        <v>252</v>
      </c>
      <c r="C72" s="153" t="s">
        <v>20</v>
      </c>
      <c r="D72" s="153">
        <v>60</v>
      </c>
      <c r="E72" s="153"/>
      <c r="F72" s="153">
        <v>58</v>
      </c>
      <c r="G72" s="153">
        <v>2</v>
      </c>
      <c r="H72" s="154"/>
    </row>
    <row r="73" spans="1:9" ht="33.75" thickBot="1" x14ac:dyDescent="0.3">
      <c r="A73" s="120" t="s">
        <v>44</v>
      </c>
      <c r="B73" s="121" t="s">
        <v>45</v>
      </c>
      <c r="C73" s="122" t="s">
        <v>46</v>
      </c>
      <c r="D73" s="122">
        <v>30</v>
      </c>
      <c r="E73" s="122"/>
      <c r="F73" s="122">
        <v>28</v>
      </c>
      <c r="G73" s="122">
        <v>2</v>
      </c>
      <c r="H73" s="119"/>
    </row>
    <row r="74" spans="1:9" ht="33.75" thickBot="1" x14ac:dyDescent="0.3">
      <c r="A74" s="45" t="s">
        <v>148</v>
      </c>
      <c r="B74" s="25" t="s">
        <v>149</v>
      </c>
      <c r="C74" s="20" t="s">
        <v>46</v>
      </c>
      <c r="D74" s="20">
        <v>30</v>
      </c>
      <c r="E74" s="20"/>
      <c r="F74" s="20">
        <v>28</v>
      </c>
      <c r="G74" s="20">
        <v>2</v>
      </c>
    </row>
    <row r="75" spans="1:9" ht="33.75" thickBot="1" x14ac:dyDescent="0.3">
      <c r="A75" s="120" t="s">
        <v>80</v>
      </c>
      <c r="B75" s="121" t="s">
        <v>81</v>
      </c>
      <c r="C75" s="122" t="s">
        <v>20</v>
      </c>
      <c r="D75" s="122">
        <v>60</v>
      </c>
      <c r="E75" s="122"/>
      <c r="F75" s="122">
        <v>58</v>
      </c>
      <c r="G75" s="122">
        <v>2</v>
      </c>
      <c r="H75" s="119"/>
      <c r="I75" t="s">
        <v>304</v>
      </c>
    </row>
    <row r="76" spans="1:9" ht="33.75" thickBot="1" x14ac:dyDescent="0.3">
      <c r="A76" s="149" t="s">
        <v>285</v>
      </c>
      <c r="B76" s="137" t="s">
        <v>81</v>
      </c>
      <c r="C76" s="138" t="s">
        <v>20</v>
      </c>
      <c r="D76" s="138">
        <v>60</v>
      </c>
      <c r="E76" s="138"/>
      <c r="F76" s="138">
        <v>58</v>
      </c>
      <c r="G76" s="138">
        <v>2</v>
      </c>
      <c r="H76" s="119"/>
    </row>
    <row r="77" spans="1:9" ht="33.75" thickBot="1" x14ac:dyDescent="0.3">
      <c r="A77" s="120" t="s">
        <v>78</v>
      </c>
      <c r="B77" s="121" t="s">
        <v>79</v>
      </c>
      <c r="C77" s="122" t="s">
        <v>20</v>
      </c>
      <c r="D77" s="122">
        <v>60</v>
      </c>
      <c r="E77" s="122"/>
      <c r="F77" s="122">
        <v>58</v>
      </c>
      <c r="G77" s="122">
        <v>2</v>
      </c>
      <c r="H77" s="119"/>
      <c r="I77" t="s">
        <v>304</v>
      </c>
    </row>
    <row r="78" spans="1:9" ht="33.75" thickBot="1" x14ac:dyDescent="0.3">
      <c r="A78" s="136" t="s">
        <v>284</v>
      </c>
      <c r="B78" s="137" t="s">
        <v>79</v>
      </c>
      <c r="C78" s="138" t="s">
        <v>20</v>
      </c>
      <c r="D78" s="138">
        <v>60</v>
      </c>
      <c r="E78" s="138"/>
      <c r="F78" s="138">
        <v>58</v>
      </c>
      <c r="G78" s="138">
        <v>2</v>
      </c>
      <c r="H78" s="119"/>
    </row>
    <row r="79" spans="1:9" ht="33.75" thickBot="1" x14ac:dyDescent="0.3">
      <c r="A79" s="45" t="s">
        <v>192</v>
      </c>
      <c r="B79" s="25" t="s">
        <v>193</v>
      </c>
      <c r="C79" s="20" t="s">
        <v>194</v>
      </c>
      <c r="D79" s="20">
        <v>180</v>
      </c>
      <c r="E79" s="20"/>
      <c r="F79" s="20">
        <v>176</v>
      </c>
      <c r="G79" s="20">
        <v>4</v>
      </c>
    </row>
    <row r="80" spans="1:9" ht="33.75" thickBot="1" x14ac:dyDescent="0.3">
      <c r="A80" s="120" t="s">
        <v>91</v>
      </c>
      <c r="B80" s="121" t="s">
        <v>92</v>
      </c>
      <c r="C80" s="122" t="s">
        <v>93</v>
      </c>
      <c r="D80" s="122">
        <v>225</v>
      </c>
      <c r="E80" s="122"/>
      <c r="F80" s="122">
        <v>221</v>
      </c>
      <c r="G80" s="122">
        <v>4</v>
      </c>
      <c r="H80" s="119"/>
    </row>
    <row r="81" spans="1:9" ht="33.75" thickBot="1" x14ac:dyDescent="0.3">
      <c r="A81" s="149" t="s">
        <v>282</v>
      </c>
      <c r="B81" s="137" t="s">
        <v>283</v>
      </c>
      <c r="C81" s="138" t="s">
        <v>194</v>
      </c>
      <c r="D81" s="138">
        <v>180</v>
      </c>
      <c r="E81" s="138"/>
      <c r="F81" s="138">
        <v>176</v>
      </c>
      <c r="G81" s="138">
        <v>4</v>
      </c>
      <c r="H81" s="119"/>
      <c r="I81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7</vt:i4>
      </vt:variant>
    </vt:vector>
  </HeadingPairs>
  <TitlesOfParts>
    <vt:vector size="25" baseType="lpstr">
      <vt:lpstr>25C1_DN</vt:lpstr>
      <vt:lpstr>25C1_DN _2</vt:lpstr>
      <vt:lpstr>25C1_MTT</vt:lpstr>
      <vt:lpstr>25T4</vt:lpstr>
      <vt:lpstr>25T4_17-3</vt:lpstr>
      <vt:lpstr>25T4_17-3 (2)</vt:lpstr>
      <vt:lpstr>25T4-19-3</vt:lpstr>
      <vt:lpstr>25T4-19-3 _use</vt:lpstr>
      <vt:lpstr>Sheet4</vt:lpstr>
      <vt:lpstr>25T2</vt:lpstr>
      <vt:lpstr>25T2_18-3</vt:lpstr>
      <vt:lpstr>25T2-19-3</vt:lpstr>
      <vt:lpstr>SS</vt:lpstr>
      <vt:lpstr>SS C1,T4</vt:lpstr>
      <vt:lpstr>25C2</vt:lpstr>
      <vt:lpstr>SS_C1,2,T4</vt:lpstr>
      <vt:lpstr>SS_C1,2,T4 (2)</vt:lpstr>
      <vt:lpstr>SS_C1,2,T4 _25</vt:lpstr>
      <vt:lpstr>'25T2'!_Hlk165843580</vt:lpstr>
      <vt:lpstr>'25C1_DN'!_Hlk43287746</vt:lpstr>
      <vt:lpstr>'25C1_DN _2'!_Hlk43287746</vt:lpstr>
      <vt:lpstr>'25C1_MTT'!_Hlk43287746</vt:lpstr>
      <vt:lpstr>'25C1_DN'!_Hlk43391232</vt:lpstr>
      <vt:lpstr>'25C1_DN _2'!_Hlk43391232</vt:lpstr>
      <vt:lpstr>'25C1_MTT'!_Hlk43391232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2025-03-14T00:58:09Z</dcterms:created>
  <dcterms:modified xsi:type="dcterms:W3CDTF">2025-03-19T09:44:56Z</dcterms:modified>
</cp:coreProperties>
</file>